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1308" windowWidth="17400" windowHeight="5232"/>
  </bookViews>
  <sheets>
    <sheet name="прил.7 " sheetId="65" r:id="rId1"/>
  </sheets>
  <definedNames>
    <definedName name="_xlnm.Print_Titles" localSheetId="0">'прил.7 '!$4:$9</definedName>
    <definedName name="_xlnm.Print_Area" localSheetId="0">'прил.7 '!$A$1:$AV$125</definedName>
  </definedNames>
  <calcPr calcId="152511"/>
</workbook>
</file>

<file path=xl/calcChain.xml><?xml version="1.0" encoding="utf-8"?>
<calcChain xmlns="http://schemas.openxmlformats.org/spreadsheetml/2006/main">
  <c r="AB115" i="65" l="1"/>
  <c r="AP115" i="65" l="1"/>
  <c r="AI115" i="65"/>
  <c r="W27" i="65" l="1"/>
  <c r="W11" i="65"/>
  <c r="AD54" i="65"/>
  <c r="AC54" i="65" s="1"/>
  <c r="AV119" i="65" l="1"/>
  <c r="AV118" i="65"/>
  <c r="AV117" i="65"/>
  <c r="AV116" i="65"/>
  <c r="AV115" i="65"/>
  <c r="AV114" i="65"/>
  <c r="AU113" i="65"/>
  <c r="AT113" i="65"/>
  <c r="AS113" i="65"/>
  <c r="AP113" i="65"/>
  <c r="AV113" i="65" s="1"/>
  <c r="E13" i="65" l="1"/>
  <c r="E14" i="65"/>
  <c r="E18" i="65"/>
  <c r="E20" i="65"/>
  <c r="E21" i="65"/>
  <c r="E22" i="65"/>
  <c r="E29" i="65"/>
  <c r="E33" i="65"/>
  <c r="E34" i="65"/>
  <c r="E35" i="65"/>
  <c r="E36" i="65"/>
  <c r="E37" i="65"/>
  <c r="E38" i="65"/>
  <c r="E40" i="65"/>
  <c r="E41" i="65"/>
  <c r="E42" i="65"/>
  <c r="E43" i="65"/>
  <c r="E44" i="65"/>
  <c r="E50" i="65"/>
  <c r="E56" i="65"/>
  <c r="E64" i="65"/>
  <c r="E83" i="65"/>
  <c r="E84" i="65"/>
  <c r="E85" i="65"/>
  <c r="E86" i="65"/>
  <c r="E87" i="65"/>
  <c r="E88" i="65"/>
  <c r="E89" i="65"/>
  <c r="E90" i="65"/>
  <c r="E91" i="65"/>
  <c r="E92" i="65"/>
  <c r="AN124" i="65"/>
  <c r="AM124" i="65"/>
  <c r="AM120" i="65" s="1"/>
  <c r="AI124" i="65"/>
  <c r="AO124" i="65" s="1"/>
  <c r="AG124" i="65"/>
  <c r="AU124" i="65" s="1"/>
  <c r="AF124" i="65"/>
  <c r="AT124" i="65" s="1"/>
  <c r="AT120" i="65" s="1"/>
  <c r="AB124" i="65"/>
  <c r="AA124" i="65"/>
  <c r="T124" i="65"/>
  <c r="M124" i="65"/>
  <c r="AN123" i="65"/>
  <c r="AO123" i="65" s="1"/>
  <c r="AH123" i="65"/>
  <c r="AG123" i="65"/>
  <c r="AU123" i="65" s="1"/>
  <c r="AV123" i="65" s="1"/>
  <c r="AA123" i="65"/>
  <c r="E123" i="65" s="1"/>
  <c r="T123" i="65"/>
  <c r="M123" i="65"/>
  <c r="AN122" i="65"/>
  <c r="AO122" i="65" s="1"/>
  <c r="AG122" i="65"/>
  <c r="AH122" i="65" s="1"/>
  <c r="AA122" i="65"/>
  <c r="T122" i="65"/>
  <c r="M122" i="65"/>
  <c r="AN121" i="65"/>
  <c r="AG121" i="65"/>
  <c r="AU121" i="65" s="1"/>
  <c r="AA121" i="65"/>
  <c r="T121" i="65"/>
  <c r="M121" i="65"/>
  <c r="AS120" i="65"/>
  <c r="AL120" i="65"/>
  <c r="AF120" i="65"/>
  <c r="AE120" i="65"/>
  <c r="Z120" i="65"/>
  <c r="Y120" i="65"/>
  <c r="V120" i="65"/>
  <c r="U120" i="65"/>
  <c r="S120" i="65"/>
  <c r="R120" i="65"/>
  <c r="O120" i="65"/>
  <c r="N120" i="65"/>
  <c r="L120" i="65"/>
  <c r="K120" i="65"/>
  <c r="H120" i="65"/>
  <c r="G120" i="65"/>
  <c r="AH121" i="65" l="1"/>
  <c r="M120" i="65"/>
  <c r="T120" i="65"/>
  <c r="AA120" i="65"/>
  <c r="AI120" i="65"/>
  <c r="AN120" i="65"/>
  <c r="AH124" i="65"/>
  <c r="AV121" i="65"/>
  <c r="E121" i="65" s="1"/>
  <c r="F123" i="65"/>
  <c r="AP124" i="65"/>
  <c r="AG120" i="65"/>
  <c r="AU122" i="65"/>
  <c r="AV122" i="65" s="1"/>
  <c r="E122" i="65" s="1"/>
  <c r="AO121" i="65"/>
  <c r="AB120" i="65"/>
  <c r="AH120" i="65" s="1"/>
  <c r="F121" i="65" l="1"/>
  <c r="F122" i="65"/>
  <c r="AU120" i="65"/>
  <c r="AO120" i="65"/>
  <c r="AV124" i="65"/>
  <c r="F124" i="65" s="1"/>
  <c r="AP120" i="65"/>
  <c r="AV120" i="65" s="1"/>
  <c r="F120" i="65" s="1"/>
  <c r="E120" i="65" l="1"/>
  <c r="E124" i="65"/>
  <c r="AO119" i="65"/>
  <c r="AH119" i="65"/>
  <c r="AA119" i="65"/>
  <c r="T119" i="65"/>
  <c r="M119" i="65"/>
  <c r="AO118" i="65"/>
  <c r="AH118" i="65"/>
  <c r="AA118" i="65"/>
  <c r="N118" i="65"/>
  <c r="T118" i="65" s="1"/>
  <c r="M118" i="65"/>
  <c r="AO117" i="65"/>
  <c r="AH117" i="65"/>
  <c r="AA117" i="65"/>
  <c r="T117" i="65"/>
  <c r="M117" i="65"/>
  <c r="AH116" i="65"/>
  <c r="U116" i="65"/>
  <c r="AA116" i="65" s="1"/>
  <c r="N116" i="65"/>
  <c r="T116" i="65" s="1"/>
  <c r="M116" i="65"/>
  <c r="AO115" i="65"/>
  <c r="AH115" i="65"/>
  <c r="AA115" i="65"/>
  <c r="T115" i="65"/>
  <c r="M115" i="65"/>
  <c r="AH114" i="65"/>
  <c r="U114" i="65"/>
  <c r="AA114" i="65" s="1"/>
  <c r="T114" i="65"/>
  <c r="G114" i="65"/>
  <c r="M114" i="65" s="1"/>
  <c r="AN113" i="65"/>
  <c r="AM113" i="65"/>
  <c r="AL113" i="65"/>
  <c r="AG113" i="65"/>
  <c r="AF113" i="65"/>
  <c r="AE113" i="65"/>
  <c r="AD113" i="65"/>
  <c r="AC113" i="65"/>
  <c r="AB113" i="65"/>
  <c r="Z113" i="65"/>
  <c r="Y113" i="65"/>
  <c r="X113" i="65"/>
  <c r="W113" i="65"/>
  <c r="V113" i="65"/>
  <c r="S113" i="65"/>
  <c r="R113" i="65"/>
  <c r="Q113" i="65"/>
  <c r="P113" i="65"/>
  <c r="O113" i="65"/>
  <c r="L113" i="65"/>
  <c r="K113" i="65"/>
  <c r="J113" i="65"/>
  <c r="I113" i="65"/>
  <c r="H113" i="65"/>
  <c r="G113" i="65" l="1"/>
  <c r="AH113" i="65"/>
  <c r="F117" i="65"/>
  <c r="M113" i="65"/>
  <c r="N113" i="65"/>
  <c r="T113" i="65" s="1"/>
  <c r="F115" i="65"/>
  <c r="F118" i="65"/>
  <c r="E119" i="65"/>
  <c r="E115" i="65"/>
  <c r="E117" i="65"/>
  <c r="F119" i="65"/>
  <c r="AO116" i="65"/>
  <c r="E116" i="65" s="1"/>
  <c r="E118" i="65"/>
  <c r="AI113" i="65"/>
  <c r="AO113" i="65" s="1"/>
  <c r="U113" i="65"/>
  <c r="AA113" i="65" s="1"/>
  <c r="AO114" i="65"/>
  <c r="E114" i="65" s="1"/>
  <c r="F114" i="65" l="1"/>
  <c r="F113" i="65"/>
  <c r="F116" i="65"/>
  <c r="E113" i="65"/>
  <c r="N111" i="65" l="1"/>
  <c r="T111" i="65" s="1"/>
  <c r="R108" i="65"/>
  <c r="N108" i="65"/>
  <c r="Q107" i="65"/>
  <c r="T106" i="65"/>
  <c r="T105" i="65"/>
  <c r="T104" i="65"/>
  <c r="T103" i="65"/>
  <c r="T102" i="65"/>
  <c r="N101" i="65"/>
  <c r="T101" i="65" s="1"/>
  <c r="S100" i="65"/>
  <c r="R100" i="65"/>
  <c r="Q100" i="65"/>
  <c r="P100" i="65"/>
  <c r="O100" i="65"/>
  <c r="U11" i="65"/>
  <c r="Y11" i="65"/>
  <c r="Z11" i="65"/>
  <c r="V12" i="65"/>
  <c r="AA12" i="65" s="1"/>
  <c r="V15" i="65"/>
  <c r="AA15" i="65" s="1"/>
  <c r="V16" i="65"/>
  <c r="AA16" i="65" s="1"/>
  <c r="V17" i="65"/>
  <c r="AA17" i="65" s="1"/>
  <c r="V19" i="65"/>
  <c r="AA19" i="65" s="1"/>
  <c r="V23" i="65"/>
  <c r="AA23" i="65" s="1"/>
  <c r="V24" i="65"/>
  <c r="AA24" i="65" s="1"/>
  <c r="V25" i="65"/>
  <c r="AA25" i="65" s="1"/>
  <c r="V26" i="65"/>
  <c r="AA26" i="65" s="1"/>
  <c r="U27" i="65"/>
  <c r="X27" i="65"/>
  <c r="Y27" i="65"/>
  <c r="Z27" i="65"/>
  <c r="V28" i="65"/>
  <c r="AA28" i="65" s="1"/>
  <c r="V30" i="65"/>
  <c r="AA30" i="65" s="1"/>
  <c r="V31" i="65"/>
  <c r="AA31" i="65" s="1"/>
  <c r="V32" i="65"/>
  <c r="AA32" i="65" s="1"/>
  <c r="V39" i="65"/>
  <c r="AA39" i="65" s="1"/>
  <c r="V45" i="65"/>
  <c r="AA45" i="65" s="1"/>
  <c r="W46" i="65"/>
  <c r="V46" i="65" s="1"/>
  <c r="AA46" i="65" s="1"/>
  <c r="V47" i="65"/>
  <c r="AA47" i="65" s="1"/>
  <c r="V48" i="65"/>
  <c r="AA48" i="65" s="1"/>
  <c r="AA49" i="65"/>
  <c r="V66" i="65"/>
  <c r="AA66" i="65" s="1"/>
  <c r="U67" i="65"/>
  <c r="X67" i="65"/>
  <c r="Y67" i="65"/>
  <c r="Z67" i="65"/>
  <c r="AA68" i="65"/>
  <c r="AA69" i="65"/>
  <c r="AA70" i="65"/>
  <c r="AA71" i="65"/>
  <c r="AA72" i="65"/>
  <c r="AA73" i="65"/>
  <c r="AA74" i="65"/>
  <c r="AA75" i="65"/>
  <c r="U76" i="65"/>
  <c r="X76" i="65"/>
  <c r="Y76" i="65"/>
  <c r="W77" i="65"/>
  <c r="V77" i="65" s="1"/>
  <c r="AA77" i="65" s="1"/>
  <c r="V78" i="65"/>
  <c r="AA78" i="65" s="1"/>
  <c r="U79" i="65"/>
  <c r="Y79" i="65"/>
  <c r="Z79" i="65"/>
  <c r="W80" i="65"/>
  <c r="U81" i="65"/>
  <c r="X81" i="65"/>
  <c r="Y81" i="65"/>
  <c r="Z81" i="65"/>
  <c r="W82" i="65"/>
  <c r="V82" i="65" s="1"/>
  <c r="AA82" i="65" s="1"/>
  <c r="V93" i="65"/>
  <c r="AA93" i="65" s="1"/>
  <c r="V94" i="65"/>
  <c r="AA94" i="65" s="1"/>
  <c r="V95" i="65"/>
  <c r="AA95" i="65" s="1"/>
  <c r="V96" i="65"/>
  <c r="AA96" i="65" s="1"/>
  <c r="V97" i="65"/>
  <c r="AA97" i="65" s="1"/>
  <c r="V98" i="65"/>
  <c r="AA98" i="65" s="1"/>
  <c r="V99" i="65"/>
  <c r="AA99" i="65" s="1"/>
  <c r="V100" i="65"/>
  <c r="W100" i="65"/>
  <c r="X100" i="65"/>
  <c r="Y100" i="65"/>
  <c r="Z100" i="65"/>
  <c r="U101" i="65"/>
  <c r="AA101" i="65" s="1"/>
  <c r="AA102" i="65"/>
  <c r="U103" i="65"/>
  <c r="AA104" i="65"/>
  <c r="AA105" i="65"/>
  <c r="AA106" i="65"/>
  <c r="V107" i="65"/>
  <c r="Z107" i="65"/>
  <c r="U108" i="65"/>
  <c r="Y108" i="65"/>
  <c r="U109" i="65"/>
  <c r="Y109" i="65"/>
  <c r="U110" i="65"/>
  <c r="AA110" i="65" s="1"/>
  <c r="AA111" i="65"/>
  <c r="L111" i="65"/>
  <c r="S111" i="65" s="1"/>
  <c r="K111" i="65"/>
  <c r="R111" i="65" s="1"/>
  <c r="G111" i="65"/>
  <c r="M111" i="65" s="1"/>
  <c r="L110" i="65"/>
  <c r="M110" i="65" s="1"/>
  <c r="L109" i="65"/>
  <c r="M109" i="65" s="1"/>
  <c r="L108" i="65"/>
  <c r="S108" i="65" s="1"/>
  <c r="K108" i="65"/>
  <c r="G108" i="65"/>
  <c r="J107" i="65"/>
  <c r="M106" i="65"/>
  <c r="M105" i="65"/>
  <c r="M104" i="65"/>
  <c r="M103" i="65"/>
  <c r="M102" i="65"/>
  <c r="G101" i="65"/>
  <c r="M101" i="65" s="1"/>
  <c r="L100" i="65"/>
  <c r="K100" i="65"/>
  <c r="J100" i="65"/>
  <c r="I100" i="65"/>
  <c r="H100" i="65"/>
  <c r="E97" i="65" l="1"/>
  <c r="E95" i="65"/>
  <c r="E93" i="65"/>
  <c r="E74" i="65"/>
  <c r="E72" i="65"/>
  <c r="E98" i="65"/>
  <c r="E96" i="65"/>
  <c r="E94" i="65"/>
  <c r="E75" i="65"/>
  <c r="E73" i="65"/>
  <c r="E48" i="65"/>
  <c r="E31" i="65"/>
  <c r="E49" i="65"/>
  <c r="E47" i="65"/>
  <c r="E32" i="65"/>
  <c r="E30" i="65"/>
  <c r="E26" i="65"/>
  <c r="AA108" i="65"/>
  <c r="N107" i="65"/>
  <c r="T107" i="65" s="1"/>
  <c r="L125" i="65"/>
  <c r="G107" i="65"/>
  <c r="M107" i="65" s="1"/>
  <c r="AA109" i="65"/>
  <c r="X11" i="65"/>
  <c r="X10" i="65" s="1"/>
  <c r="T108" i="65"/>
  <c r="K125" i="65"/>
  <c r="W81" i="65"/>
  <c r="V81" i="65" s="1"/>
  <c r="AA81" i="65" s="1"/>
  <c r="L107" i="65"/>
  <c r="G125" i="65"/>
  <c r="G100" i="65"/>
  <c r="M100" i="65" s="1"/>
  <c r="M108" i="65"/>
  <c r="S125" i="65"/>
  <c r="U10" i="65"/>
  <c r="U125" i="65" s="1"/>
  <c r="R107" i="65"/>
  <c r="K107" i="65"/>
  <c r="S109" i="65"/>
  <c r="T109" i="65" s="1"/>
  <c r="W76" i="65"/>
  <c r="V76" i="65" s="1"/>
  <c r="AA76" i="65" s="1"/>
  <c r="S110" i="65"/>
  <c r="T110" i="65" s="1"/>
  <c r="Y107" i="65"/>
  <c r="V27" i="65"/>
  <c r="AA27" i="65" s="1"/>
  <c r="R125" i="65"/>
  <c r="N125" i="65"/>
  <c r="I125" i="65"/>
  <c r="W79" i="65"/>
  <c r="V79" i="65" s="1"/>
  <c r="AA79" i="65" s="1"/>
  <c r="V80" i="65"/>
  <c r="AA80" i="65" s="1"/>
  <c r="AA103" i="65"/>
  <c r="U100" i="65"/>
  <c r="AA100" i="65" s="1"/>
  <c r="AA67" i="65"/>
  <c r="Z10" i="65"/>
  <c r="P125" i="65"/>
  <c r="U107" i="65"/>
  <c r="Y10" i="65"/>
  <c r="N100" i="65"/>
  <c r="T100" i="65" s="1"/>
  <c r="AR27" i="65"/>
  <c r="AK27" i="65"/>
  <c r="AD27" i="65"/>
  <c r="Q112" i="65" l="1"/>
  <c r="Q125" i="65"/>
  <c r="Y112" i="65"/>
  <c r="Y125" i="65"/>
  <c r="Z112" i="65"/>
  <c r="Z125" i="65"/>
  <c r="J112" i="65"/>
  <c r="J125" i="65"/>
  <c r="X112" i="65"/>
  <c r="X125" i="65"/>
  <c r="V11" i="65"/>
  <c r="AA11" i="65" s="1"/>
  <c r="H125" i="65"/>
  <c r="L112" i="65"/>
  <c r="AA107" i="65"/>
  <c r="K112" i="65"/>
  <c r="W10" i="65"/>
  <c r="R112" i="65"/>
  <c r="S107" i="65"/>
  <c r="S112" i="65" s="1"/>
  <c r="I112" i="65"/>
  <c r="P112" i="65"/>
  <c r="O125" i="65"/>
  <c r="U112" i="65"/>
  <c r="N112" i="65"/>
  <c r="G112" i="65"/>
  <c r="AK79" i="65"/>
  <c r="AD79" i="65"/>
  <c r="W112" i="65" l="1"/>
  <c r="W125" i="65"/>
  <c r="AA10" i="65"/>
  <c r="AA112" i="65" s="1"/>
  <c r="H112" i="65"/>
  <c r="V10" i="65"/>
  <c r="O112" i="65"/>
  <c r="AA125" i="65" l="1"/>
  <c r="V112" i="65"/>
  <c r="V125" i="65"/>
  <c r="M112" i="65"/>
  <c r="M125" i="65"/>
  <c r="T112" i="65"/>
  <c r="T125" i="65"/>
  <c r="AR81" i="65"/>
  <c r="AK81" i="65"/>
  <c r="AD81" i="65"/>
  <c r="AC99" i="65"/>
  <c r="AH99" i="65" s="1"/>
  <c r="AJ79" i="65"/>
  <c r="AC79" i="65"/>
  <c r="AR54" i="65"/>
  <c r="AQ54" i="65" s="1"/>
  <c r="AV54" i="65" s="1"/>
  <c r="AK54" i="65"/>
  <c r="AJ54" i="65" s="1"/>
  <c r="AO54" i="65" s="1"/>
  <c r="AH54" i="65"/>
  <c r="AJ61" i="65"/>
  <c r="AO61" i="65" s="1"/>
  <c r="AJ62" i="65"/>
  <c r="AO62" i="65" s="1"/>
  <c r="AJ63" i="65"/>
  <c r="AO63" i="65" s="1"/>
  <c r="AJ65" i="65"/>
  <c r="AO65" i="65" s="1"/>
  <c r="AC62" i="65"/>
  <c r="AH62" i="65" s="1"/>
  <c r="AC63" i="65"/>
  <c r="AH63" i="65" s="1"/>
  <c r="E63" i="65" s="1"/>
  <c r="AC65" i="65"/>
  <c r="AH65" i="65" s="1"/>
  <c r="AQ62" i="65"/>
  <c r="AV62" i="65" s="1"/>
  <c r="AQ63" i="65"/>
  <c r="AV63" i="65" s="1"/>
  <c r="AQ60" i="65"/>
  <c r="AV60" i="65" s="1"/>
  <c r="AQ61" i="65"/>
  <c r="AV61" i="65" s="1"/>
  <c r="AJ60" i="65"/>
  <c r="AO60" i="65" s="1"/>
  <c r="AC60" i="65"/>
  <c r="E65" i="65" l="1"/>
  <c r="E62" i="65"/>
  <c r="E99" i="65"/>
  <c r="E54" i="65"/>
  <c r="AC51" i="65"/>
  <c r="AH51" i="65" s="1"/>
  <c r="AT108" i="65"/>
  <c r="AP108" i="65"/>
  <c r="AS107" i="65"/>
  <c r="AV106" i="65"/>
  <c r="AV105" i="65"/>
  <c r="AV104" i="65"/>
  <c r="AV102" i="65"/>
  <c r="AP101" i="65"/>
  <c r="AU100" i="65"/>
  <c r="AT100" i="65"/>
  <c r="AS100" i="65"/>
  <c r="AQ82" i="65"/>
  <c r="AV82" i="65" s="1"/>
  <c r="AU81" i="65"/>
  <c r="AT81" i="65"/>
  <c r="AS81" i="65"/>
  <c r="AP81" i="65"/>
  <c r="AQ80" i="65"/>
  <c r="AU79" i="65"/>
  <c r="AT79" i="65"/>
  <c r="AP79" i="65"/>
  <c r="AQ78" i="65"/>
  <c r="AV78" i="65" s="1"/>
  <c r="AQ77" i="65"/>
  <c r="AV77" i="65" s="1"/>
  <c r="AS76" i="65"/>
  <c r="AR76" i="65"/>
  <c r="AP76" i="65"/>
  <c r="AV71" i="65"/>
  <c r="AV70" i="65"/>
  <c r="AV69" i="65"/>
  <c r="AV68" i="65"/>
  <c r="AU67" i="65"/>
  <c r="AT67" i="65"/>
  <c r="AS67" i="65"/>
  <c r="AP67" i="65"/>
  <c r="AQ66" i="65"/>
  <c r="AV66" i="65" s="1"/>
  <c r="AQ46" i="65"/>
  <c r="AV46" i="65" s="1"/>
  <c r="AQ59" i="65"/>
  <c r="AV59" i="65" s="1"/>
  <c r="AQ58" i="65"/>
  <c r="AV58" i="65" s="1"/>
  <c r="AQ57" i="65"/>
  <c r="AV57" i="65" s="1"/>
  <c r="AQ45" i="65"/>
  <c r="AV45" i="65" s="1"/>
  <c r="AQ39" i="65"/>
  <c r="AV39" i="65" s="1"/>
  <c r="AQ55" i="65"/>
  <c r="AV55" i="65" s="1"/>
  <c r="AQ28" i="65"/>
  <c r="AV28" i="65" s="1"/>
  <c r="AU27" i="65"/>
  <c r="AT27" i="65"/>
  <c r="AS27" i="65"/>
  <c r="AP27" i="65"/>
  <c r="AQ25" i="65"/>
  <c r="AV25" i="65" s="1"/>
  <c r="AQ24" i="65"/>
  <c r="AV24" i="65" s="1"/>
  <c r="AQ23" i="65"/>
  <c r="AV23" i="65" s="1"/>
  <c r="AQ19" i="65"/>
  <c r="AV19" i="65" s="1"/>
  <c r="AQ17" i="65"/>
  <c r="AV17" i="65" s="1"/>
  <c r="AQ16" i="65"/>
  <c r="AV16" i="65" s="1"/>
  <c r="AQ15" i="65"/>
  <c r="AV15" i="65" s="1"/>
  <c r="AQ12" i="65"/>
  <c r="AV12" i="65" s="1"/>
  <c r="AU11" i="65"/>
  <c r="AT11" i="65"/>
  <c r="AS11" i="65"/>
  <c r="AR11" i="65"/>
  <c r="AP11" i="65"/>
  <c r="E51" i="65" l="1"/>
  <c r="AV80" i="65"/>
  <c r="AQ79" i="65"/>
  <c r="AV79" i="65" s="1"/>
  <c r="AR10" i="65"/>
  <c r="AR125" i="65" s="1"/>
  <c r="AQ76" i="65"/>
  <c r="AV76" i="65" s="1"/>
  <c r="AQ81" i="65"/>
  <c r="AV81" i="65" s="1"/>
  <c r="AU10" i="65"/>
  <c r="AU125" i="65" s="1"/>
  <c r="AS10" i="65"/>
  <c r="AT10" i="65"/>
  <c r="AT125" i="65" s="1"/>
  <c r="AP10" i="65"/>
  <c r="AP125" i="65" s="1"/>
  <c r="AQ11" i="65"/>
  <c r="AV11" i="65" s="1"/>
  <c r="AQ27" i="65"/>
  <c r="AV27" i="65" s="1"/>
  <c r="AV67" i="65"/>
  <c r="AV101" i="65"/>
  <c r="AS112" i="65" l="1"/>
  <c r="AS125" i="65"/>
  <c r="AR112" i="65"/>
  <c r="AQ10" i="65"/>
  <c r="AQ125" i="65" s="1"/>
  <c r="AM27" i="65"/>
  <c r="AL27" i="65"/>
  <c r="AJ27" i="65" s="1"/>
  <c r="AN27" i="65"/>
  <c r="AH60" i="65"/>
  <c r="E60" i="65" l="1"/>
  <c r="AQ112" i="65"/>
  <c r="AV10" i="65"/>
  <c r="AV125" i="65" s="1"/>
  <c r="AM108" i="65" l="1"/>
  <c r="AI108" i="65"/>
  <c r="AF108" i="65"/>
  <c r="AB108" i="65"/>
  <c r="AD11" i="65" l="1"/>
  <c r="AN111" i="65"/>
  <c r="AM111" i="65"/>
  <c r="AM107" i="65" s="1"/>
  <c r="AI111" i="65"/>
  <c r="AI107" i="65" s="1"/>
  <c r="AG111" i="65"/>
  <c r="AU111" i="65" s="1"/>
  <c r="AF111" i="65"/>
  <c r="AB111" i="65"/>
  <c r="AN110" i="65"/>
  <c r="AO110" i="65" s="1"/>
  <c r="AG110" i="65"/>
  <c r="AN109" i="65"/>
  <c r="AO109" i="65" s="1"/>
  <c r="AG109" i="65"/>
  <c r="AN108" i="65"/>
  <c r="AO108" i="65" s="1"/>
  <c r="AG108" i="65"/>
  <c r="AL107" i="65"/>
  <c r="AE107" i="65"/>
  <c r="AO106" i="65"/>
  <c r="AH106" i="65"/>
  <c r="AO105" i="65"/>
  <c r="AH105" i="65"/>
  <c r="AO104" i="65"/>
  <c r="F104" i="65" s="1"/>
  <c r="AH104" i="65"/>
  <c r="AO102" i="65"/>
  <c r="AH102" i="65"/>
  <c r="AI101" i="65"/>
  <c r="AB101" i="65"/>
  <c r="AH101" i="65" s="1"/>
  <c r="AN100" i="65"/>
  <c r="AM100" i="65"/>
  <c r="AL100" i="65"/>
  <c r="AG100" i="65"/>
  <c r="AF100" i="65"/>
  <c r="AE100" i="65"/>
  <c r="AD100" i="65"/>
  <c r="AC100" i="65"/>
  <c r="AJ82" i="65"/>
  <c r="AO82" i="65" s="1"/>
  <c r="AC82" i="65"/>
  <c r="AH82" i="65" s="1"/>
  <c r="AN81" i="65"/>
  <c r="AM81" i="65"/>
  <c r="AL81" i="65"/>
  <c r="AI81" i="65"/>
  <c r="AG81" i="65"/>
  <c r="AF81" i="65"/>
  <c r="AE81" i="65"/>
  <c r="AB81" i="65"/>
  <c r="AJ80" i="65"/>
  <c r="AC80" i="65"/>
  <c r="AH80" i="65" s="1"/>
  <c r="AN79" i="65"/>
  <c r="AM79" i="65"/>
  <c r="AI79" i="65"/>
  <c r="AG79" i="65"/>
  <c r="AF79" i="65"/>
  <c r="AB79" i="65"/>
  <c r="AH79" i="65" s="1"/>
  <c r="AJ78" i="65"/>
  <c r="AO78" i="65" s="1"/>
  <c r="AC78" i="65"/>
  <c r="AH78" i="65" s="1"/>
  <c r="AJ77" i="65"/>
  <c r="AO77" i="65" s="1"/>
  <c r="AC77" i="65"/>
  <c r="AH77" i="65" s="1"/>
  <c r="AL76" i="65"/>
  <c r="AK76" i="65"/>
  <c r="AI76" i="65"/>
  <c r="AE76" i="65"/>
  <c r="AD76" i="65"/>
  <c r="AB76" i="65"/>
  <c r="AO71" i="65"/>
  <c r="AH71" i="65"/>
  <c r="AO70" i="65"/>
  <c r="AH70" i="65"/>
  <c r="AO69" i="65"/>
  <c r="AH69" i="65"/>
  <c r="AO68" i="65"/>
  <c r="AH68" i="65"/>
  <c r="AN67" i="65"/>
  <c r="AM67" i="65"/>
  <c r="AL67" i="65"/>
  <c r="AI67" i="65"/>
  <c r="AG67" i="65"/>
  <c r="AF67" i="65"/>
  <c r="AE67" i="65"/>
  <c r="AB67" i="65"/>
  <c r="AJ66" i="65"/>
  <c r="AO66" i="65" s="1"/>
  <c r="AC66" i="65"/>
  <c r="AH66" i="65" s="1"/>
  <c r="AC61" i="65"/>
  <c r="AH61" i="65" s="1"/>
  <c r="AJ46" i="65"/>
  <c r="AO46" i="65" s="1"/>
  <c r="AC46" i="65"/>
  <c r="AH46" i="65" s="1"/>
  <c r="E46" i="65" s="1"/>
  <c r="AJ59" i="65"/>
  <c r="AO59" i="65" s="1"/>
  <c r="AC59" i="65"/>
  <c r="AH59" i="65" s="1"/>
  <c r="E59" i="65" s="1"/>
  <c r="AJ58" i="65"/>
  <c r="AO58" i="65" s="1"/>
  <c r="AC58" i="65"/>
  <c r="AH58" i="65" s="1"/>
  <c r="E58" i="65" s="1"/>
  <c r="AJ57" i="65"/>
  <c r="AO57" i="65" s="1"/>
  <c r="AH57" i="65"/>
  <c r="E57" i="65" s="1"/>
  <c r="AJ45" i="65"/>
  <c r="AO45" i="65" s="1"/>
  <c r="AC45" i="65"/>
  <c r="AH45" i="65" s="1"/>
  <c r="E45" i="65" s="1"/>
  <c r="AJ39" i="65"/>
  <c r="AO39" i="65" s="1"/>
  <c r="AC39" i="65"/>
  <c r="AH39" i="65" s="1"/>
  <c r="E39" i="65" s="1"/>
  <c r="AJ55" i="65"/>
  <c r="AO55" i="65" s="1"/>
  <c r="AC55" i="65"/>
  <c r="AH55" i="65" s="1"/>
  <c r="E55" i="65" s="1"/>
  <c r="AJ28" i="65"/>
  <c r="AO28" i="65" s="1"/>
  <c r="AC28" i="65"/>
  <c r="AH28" i="65" s="1"/>
  <c r="E28" i="65" s="1"/>
  <c r="AI27" i="65"/>
  <c r="AG27" i="65"/>
  <c r="AF27" i="65"/>
  <c r="AE27" i="65"/>
  <c r="AB27" i="65"/>
  <c r="AJ25" i="65"/>
  <c r="AO25" i="65" s="1"/>
  <c r="AC25" i="65"/>
  <c r="AH25" i="65" s="1"/>
  <c r="AJ24" i="65"/>
  <c r="AO24" i="65" s="1"/>
  <c r="AC24" i="65"/>
  <c r="AH24" i="65" s="1"/>
  <c r="AJ23" i="65"/>
  <c r="AO23" i="65" s="1"/>
  <c r="AC23" i="65"/>
  <c r="AH23" i="65" s="1"/>
  <c r="AJ19" i="65"/>
  <c r="AO19" i="65" s="1"/>
  <c r="AC19" i="65"/>
  <c r="AH19" i="65" s="1"/>
  <c r="AJ17" i="65"/>
  <c r="AO17" i="65" s="1"/>
  <c r="AC17" i="65"/>
  <c r="AH17" i="65" s="1"/>
  <c r="AJ16" i="65"/>
  <c r="AO16" i="65" s="1"/>
  <c r="AC16" i="65"/>
  <c r="AH16" i="65" s="1"/>
  <c r="AJ15" i="65"/>
  <c r="AO15" i="65" s="1"/>
  <c r="AC15" i="65"/>
  <c r="AH15" i="65" s="1"/>
  <c r="AJ12" i="65"/>
  <c r="AO12" i="65" s="1"/>
  <c r="AC12" i="65"/>
  <c r="AH12" i="65" s="1"/>
  <c r="AN11" i="65"/>
  <c r="AM11" i="65"/>
  <c r="AL11" i="65"/>
  <c r="AK11" i="65"/>
  <c r="AK10" i="65" s="1"/>
  <c r="AK125" i="65" s="1"/>
  <c r="AI11" i="65"/>
  <c r="AG11" i="65"/>
  <c r="AF11" i="65"/>
  <c r="AE11" i="65"/>
  <c r="AB11" i="65"/>
  <c r="E61" i="65" l="1"/>
  <c r="E12" i="65"/>
  <c r="E66" i="65"/>
  <c r="E68" i="65"/>
  <c r="E69" i="65"/>
  <c r="E70" i="65"/>
  <c r="E71" i="65"/>
  <c r="E77" i="65"/>
  <c r="E78" i="65"/>
  <c r="E82" i="65"/>
  <c r="F102" i="65"/>
  <c r="E102" i="65"/>
  <c r="E104" i="65"/>
  <c r="E105" i="65"/>
  <c r="E106" i="65"/>
  <c r="E15" i="65"/>
  <c r="E16" i="65"/>
  <c r="E17" i="65"/>
  <c r="E19" i="65"/>
  <c r="E23" i="65"/>
  <c r="E24" i="65"/>
  <c r="E25" i="65"/>
  <c r="F105" i="65"/>
  <c r="AD10" i="65"/>
  <c r="AD125" i="65" s="1"/>
  <c r="F106" i="65"/>
  <c r="AH103" i="65"/>
  <c r="AL10" i="65"/>
  <c r="AO79" i="65"/>
  <c r="AH110" i="65"/>
  <c r="AU110" i="65"/>
  <c r="AV110" i="65" s="1"/>
  <c r="AB107" i="65"/>
  <c r="AP111" i="65"/>
  <c r="AF107" i="65"/>
  <c r="AT111" i="65"/>
  <c r="AT107" i="65" s="1"/>
  <c r="AT112" i="65" s="1"/>
  <c r="AH108" i="65"/>
  <c r="AU108" i="65"/>
  <c r="AV108" i="65" s="1"/>
  <c r="AH109" i="65"/>
  <c r="AU109" i="65"/>
  <c r="AN10" i="65"/>
  <c r="AN125" i="65" s="1"/>
  <c r="AF10" i="65"/>
  <c r="AF125" i="65" s="1"/>
  <c r="AG10" i="65"/>
  <c r="AG125" i="65" s="1"/>
  <c r="AJ76" i="65"/>
  <c r="AO76" i="65" s="1"/>
  <c r="AB10" i="65"/>
  <c r="AB125" i="65" s="1"/>
  <c r="AJ11" i="65"/>
  <c r="AO11" i="65" s="1"/>
  <c r="AO27" i="65"/>
  <c r="AJ81" i="65"/>
  <c r="AO81" i="65" s="1"/>
  <c r="AH111" i="65"/>
  <c r="AO111" i="65"/>
  <c r="AB100" i="65"/>
  <c r="AH100" i="65" s="1"/>
  <c r="AE10" i="65"/>
  <c r="AG107" i="65"/>
  <c r="AC27" i="65"/>
  <c r="AH27" i="65" s="1"/>
  <c r="AC81" i="65"/>
  <c r="AH81" i="65" s="1"/>
  <c r="AM10" i="65"/>
  <c r="AH67" i="65"/>
  <c r="AO67" i="65"/>
  <c r="AK112" i="65"/>
  <c r="AO101" i="65"/>
  <c r="E101" i="65" s="1"/>
  <c r="AC11" i="65"/>
  <c r="AH11" i="65" s="1"/>
  <c r="AC76" i="65"/>
  <c r="AH76" i="65" s="1"/>
  <c r="E76" i="65" s="1"/>
  <c r="AO80" i="65"/>
  <c r="AI10" i="65"/>
  <c r="AN107" i="65"/>
  <c r="AO107" i="65" s="1"/>
  <c r="E80" i="65" l="1"/>
  <c r="AI125" i="65"/>
  <c r="F128" i="65" s="1"/>
  <c r="E128" i="65" s="1"/>
  <c r="AI103" i="65"/>
  <c r="AO103" i="65" s="1"/>
  <c r="AP103" i="65" s="1"/>
  <c r="AV103" i="65" s="1"/>
  <c r="E103" i="65"/>
  <c r="E67" i="65"/>
  <c r="E109" i="65"/>
  <c r="E108" i="65"/>
  <c r="E110" i="65"/>
  <c r="E79" i="65"/>
  <c r="E81" i="65"/>
  <c r="E27" i="65"/>
  <c r="E11" i="65"/>
  <c r="AL112" i="65"/>
  <c r="AL125" i="65"/>
  <c r="AM112" i="65"/>
  <c r="AM125" i="65"/>
  <c r="F132" i="65" s="1"/>
  <c r="E132" i="65" s="1"/>
  <c r="AE112" i="65"/>
  <c r="AE125" i="65"/>
  <c r="F134" i="65"/>
  <c r="E134" i="65" s="1"/>
  <c r="F81" i="65"/>
  <c r="F110" i="65"/>
  <c r="F103" i="65"/>
  <c r="F101" i="65"/>
  <c r="F108" i="65"/>
  <c r="AC10" i="65"/>
  <c r="AP100" i="65"/>
  <c r="AV100" i="65" s="1"/>
  <c r="AI100" i="65"/>
  <c r="AO100" i="65" s="1"/>
  <c r="E100" i="65" s="1"/>
  <c r="AF112" i="65"/>
  <c r="AU107" i="65"/>
  <c r="AU112" i="65" s="1"/>
  <c r="AV109" i="65"/>
  <c r="F109" i="65" s="1"/>
  <c r="AV111" i="65"/>
  <c r="F111" i="65" s="1"/>
  <c r="AP107" i="65"/>
  <c r="AJ10" i="65"/>
  <c r="AJ125" i="65" s="1"/>
  <c r="AG112" i="65"/>
  <c r="AB112" i="65"/>
  <c r="AH107" i="65"/>
  <c r="AN112" i="65"/>
  <c r="AD112" i="65"/>
  <c r="AO10" i="65" l="1"/>
  <c r="E107" i="65"/>
  <c r="E111" i="65"/>
  <c r="AC112" i="65"/>
  <c r="AC125" i="65"/>
  <c r="F130" i="65" s="1"/>
  <c r="AH10" i="65"/>
  <c r="F100" i="65"/>
  <c r="AJ112" i="65"/>
  <c r="AI112" i="65"/>
  <c r="AP112" i="65"/>
  <c r="AV107" i="65"/>
  <c r="AV112" i="65" s="1"/>
  <c r="AO112" i="65" l="1"/>
  <c r="AO125" i="65"/>
  <c r="E130" i="65"/>
  <c r="F136" i="65"/>
  <c r="E136" i="65" s="1"/>
  <c r="AH125" i="65"/>
  <c r="F10" i="65"/>
  <c r="F125" i="65" s="1"/>
  <c r="E10" i="65"/>
  <c r="E125" i="65" s="1"/>
  <c r="AH112" i="65"/>
  <c r="F107" i="65"/>
  <c r="F112" i="65" l="1"/>
  <c r="E112" i="65"/>
</calcChain>
</file>

<file path=xl/sharedStrings.xml><?xml version="1.0" encoding="utf-8"?>
<sst xmlns="http://schemas.openxmlformats.org/spreadsheetml/2006/main" count="444" uniqueCount="284">
  <si>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</si>
  <si>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</si>
  <si>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</si>
  <si>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</si>
  <si>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</si>
  <si>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</si>
  <si>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</si>
  <si>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</si>
  <si>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</si>
  <si>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</si>
  <si>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</si>
  <si>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</si>
  <si>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</si>
  <si>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</si>
  <si>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</si>
  <si>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</si>
  <si>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</si>
  <si>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</si>
  <si>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</si>
  <si>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</si>
  <si>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</si>
  <si>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</si>
  <si>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</si>
  <si>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</si>
  <si>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</si>
  <si>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</si>
  <si>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</si>
  <si>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</si>
  <si>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</si>
  <si>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</si>
  <si>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</si>
  <si>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</si>
  <si>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</si>
  <si>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</si>
  <si>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</si>
  <si>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</si>
  <si>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</si>
  <si>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</si>
  <si>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</si>
  <si>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</si>
  <si>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</si>
  <si>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</si>
  <si>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</si>
  <si>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</si>
  <si>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</si>
  <si>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</si>
  <si>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</si>
  <si>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</si>
  <si>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</si>
  <si>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</si>
  <si>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</si>
  <si>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</si>
  <si>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</si>
  <si>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</si>
  <si>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</si>
  <si>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</si>
  <si>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</si>
  <si>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</si>
  <si>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</si>
  <si>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</si>
  <si>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</si>
  <si>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</si>
  <si>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</si>
  <si>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1.2.1</t>
  </si>
  <si>
    <t>1.2.2</t>
  </si>
  <si>
    <t>1.2.3</t>
  </si>
  <si>
    <t>1.2.4</t>
  </si>
  <si>
    <t>1.2.5</t>
  </si>
  <si>
    <t>1.3</t>
  </si>
  <si>
    <t>1.4</t>
  </si>
  <si>
    <t>1.5</t>
  </si>
  <si>
    <t>1.5.1</t>
  </si>
  <si>
    <t>1.5.2</t>
  </si>
  <si>
    <t>1.6</t>
  </si>
  <si>
    <t>1.6.1</t>
  </si>
  <si>
    <t>1.6.2</t>
  </si>
  <si>
    <t>2.1</t>
  </si>
  <si>
    <t>2.2</t>
  </si>
  <si>
    <t>12.1.00.00210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</si>
  <si>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</si>
  <si>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</si>
  <si>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</si>
  <si>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</si>
  <si>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</si>
  <si>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</si>
  <si>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</si>
  <si>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</si>
  <si>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</si>
  <si>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</si>
  <si>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</si>
  <si>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</si>
  <si>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</si>
  <si>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</si>
  <si>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</si>
  <si>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</si>
  <si>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</si>
  <si>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3.5.</t>
  </si>
  <si>
    <t>12.2.00.00600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</si>
  <si>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</si>
  <si>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</si>
  <si>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</si>
  <si>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</si>
  <si>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</si>
  <si>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</si>
  <si>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</si>
  <si>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</si>
  <si>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</si>
  <si>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</si>
  <si>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</si>
  <si>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 xml:space="preserve">12.1.00.00150              </t>
  </si>
  <si>
    <t>Ремонт автомобильных дорог</t>
  </si>
  <si>
    <t xml:space="preserve">12.1.00.00330              </t>
  </si>
  <si>
    <t xml:space="preserve">12.1.00.00280           </t>
  </si>
  <si>
    <t>Замена и ремонт опор наружного освещения</t>
  </si>
  <si>
    <t>12.1.00.02500</t>
  </si>
  <si>
    <t>Реконструкция   Юго-западной объездной дороги г. Норильска (автодорожного моста на км 7+495)</t>
  </si>
  <si>
    <t>12.1.00.02600</t>
  </si>
  <si>
    <t>12.1.00.02700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</si>
  <si>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</si>
  <si>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</si>
  <si>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12.1.00.02900</t>
  </si>
  <si>
    <t xml:space="preserve">12.2.00.00210        </t>
  </si>
  <si>
    <t>Итого  
финанси-
рование 
 2020  
  год</t>
  </si>
  <si>
    <t>(20+21+24+25)</t>
  </si>
  <si>
    <t>(27+28+31+32)</t>
  </si>
  <si>
    <t>Итого  
финанси-
рование 
 2019  
  год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</si>
  <si>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</si>
  <si>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</si>
  <si>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</si>
  <si>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</si>
  <si>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r>
      <rPr>
        <u/>
        <sz val="13"/>
        <rFont val="Times New Roman"/>
        <family val="1"/>
        <charset val="204"/>
      </rPr>
      <t>2021</t>
    </r>
    <r>
      <rPr>
        <sz val="13"/>
        <rFont val="Times New Roman"/>
        <family val="1"/>
        <charset val="204"/>
      </rPr>
      <t xml:space="preserve">  год</t>
    </r>
  </si>
  <si>
    <t>12.1.00.03500</t>
  </si>
  <si>
    <t xml:space="preserve">Ремонт водопропускных труб на автомобильных дорогах 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</si>
  <si>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</si>
  <si>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</si>
  <si>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</si>
  <si>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</si>
  <si>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12.3.00.00100
12.3.00.75110
12.3.00.10470</t>
  </si>
  <si>
    <t>12.3.00.00200
12.3.00.75110
12.3.00.10470</t>
  </si>
  <si>
    <t>ИТОГО по муниципальной программе  "Развитие транспортной системы" на 2017-2021 годы:</t>
  </si>
  <si>
    <t>Итого  
финанси-
рование 
 2021  
  год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</si>
  <si>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</si>
  <si>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</si>
  <si>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</si>
  <si>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</si>
  <si>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</si>
  <si>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</si>
  <si>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r>
      <rPr>
        <u/>
        <sz val="13"/>
        <rFont val="Times New Roman"/>
        <family val="1"/>
        <charset val="204"/>
      </rPr>
      <t>2022</t>
    </r>
    <r>
      <rPr>
        <sz val="13"/>
        <rFont val="Times New Roman"/>
        <family val="1"/>
        <charset val="204"/>
      </rPr>
      <t xml:space="preserve">  год</t>
    </r>
  </si>
  <si>
    <t>Устройство берм на автодороге Норильск-Талнах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</si>
  <si>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</si>
  <si>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</si>
  <si>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</si>
  <si>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</si>
  <si>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</si>
  <si>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Архитектурно-художественное оформление улично-дорожной сети</t>
  </si>
  <si>
    <t>Закупка бетонных блоков на организацию временного прекращения движения по автомобильным дорогам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</si>
  <si>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</si>
  <si>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</si>
  <si>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</si>
  <si>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</si>
  <si>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</si>
  <si>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</si>
  <si>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</si>
  <si>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</si>
  <si>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</si>
  <si>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1.5.3</t>
  </si>
  <si>
    <t>1.5.4</t>
  </si>
  <si>
    <t>1.7</t>
  </si>
  <si>
    <t>1.7.1</t>
  </si>
  <si>
    <t xml:space="preserve">12.1.00.00120                                                       12.1.00.S5080                </t>
  </si>
  <si>
    <t xml:space="preserve">12.1.00.00180        </t>
  </si>
  <si>
    <t>Устройство временной водопропускной трубы на км 32 автодороги город Норильск- поселок Алыкель</t>
  </si>
  <si>
    <t>12.1.00.01300</t>
  </si>
  <si>
    <t xml:space="preserve">Ремонт тротуаров и бортовых камней </t>
  </si>
  <si>
    <t>12.1.00.00240</t>
  </si>
  <si>
    <t>Ремонт дворовых территорий многоквартирных домов, проездов к дворовым территориям многоквартирных домов</t>
  </si>
  <si>
    <t>12.1.00.00350</t>
  </si>
  <si>
    <t>Строительство  моста через вторую протоку р. Норильской на автомобильной дороге подъезд к гидропорту "Валек"</t>
  </si>
  <si>
    <t xml:space="preserve">12.1.00.00290             </t>
  </si>
  <si>
    <t xml:space="preserve">Ремонт автомобильной дороги  Норильск-Талнах </t>
  </si>
  <si>
    <t xml:space="preserve">12.1.00.00230            </t>
  </si>
  <si>
    <t>Установка  барьерных ограждений на автомобильных дорогах</t>
  </si>
  <si>
    <t>12.1.00.03100</t>
  </si>
  <si>
    <t>Устройство системы защиты от подтопления автодороги ул. Федоровского</t>
  </si>
  <si>
    <t>12.1.00.03300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</si>
  <si>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</si>
  <si>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</si>
  <si>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Содержание линий наружного освещения  на участке км 47+951 - 48+146  автомобильной дороги "Подъезд к а/п г. Норильска"</t>
  </si>
  <si>
    <t>Устройство архитектурной подсветки мозаичных панно по адресу ул. Комсомольская, 43-А, 47-А</t>
  </si>
  <si>
    <t>12.1.00.00460</t>
  </si>
  <si>
    <t>12.1.00.00470</t>
  </si>
  <si>
    <t>12.1.00.00480</t>
  </si>
  <si>
    <t>12.1.00.00490</t>
  </si>
  <si>
    <t>1.5.5</t>
  </si>
  <si>
    <t>1.5.6</t>
  </si>
  <si>
    <t>1.5.7</t>
  </si>
  <si>
    <t>1.5.8</t>
  </si>
  <si>
    <t>Установка дорожных знаков</t>
  </si>
  <si>
    <t>Устройство светофорного объекта на перекрестке ул. Талнахская - ул. Пушкина</t>
  </si>
  <si>
    <t>Устройство светофорного объекта на перекрестке ул. Кирова - ул. Советская</t>
  </si>
  <si>
    <t>Капитальный ремонт светофорного объекта на перекрестке ул.Кирова  - ул.Павлова</t>
  </si>
  <si>
    <t>Установка дорожных зеркал</t>
  </si>
  <si>
    <t>Обустройство нерегулируемого пешеходного перехода по ул. Победы, 1А светофорами Т-7</t>
  </si>
  <si>
    <t>12.4.00.01300</t>
  </si>
  <si>
    <t>12.4.00.01400</t>
  </si>
  <si>
    <t>12.4.00.01500</t>
  </si>
  <si>
    <t>12.4.00.01600</t>
  </si>
  <si>
    <t>12.4.00.01700</t>
  </si>
  <si>
    <t>12.4.00.01800</t>
  </si>
  <si>
    <t>2.3</t>
  </si>
  <si>
    <t>2.4</t>
  </si>
  <si>
    <t>2.5</t>
  </si>
  <si>
    <t>2.6</t>
  </si>
  <si>
    <t>2.7</t>
  </si>
  <si>
    <t>2.8</t>
  </si>
  <si>
    <t>1.2.6</t>
  </si>
  <si>
    <t>1.2.7</t>
  </si>
  <si>
    <t>1.2.8</t>
  </si>
  <si>
    <t>1.2.9</t>
  </si>
  <si>
    <t>1.2.10</t>
  </si>
  <si>
    <t>1.1.9</t>
  </si>
  <si>
    <t xml:space="preserve">12.1.00.01200    </t>
  </si>
  <si>
    <t xml:space="preserve">12.1.00.01400   </t>
  </si>
  <si>
    <t>12.1.00.03600</t>
  </si>
  <si>
    <t>12.1.00.00400</t>
  </si>
  <si>
    <t>12.1.00.00500</t>
  </si>
  <si>
    <t>12.1.00.00600</t>
  </si>
  <si>
    <t>(6+7+10+11)</t>
  </si>
  <si>
    <t>(12+19+26+33)</t>
  </si>
  <si>
    <t>(13+14+17+18)</t>
  </si>
  <si>
    <t>Итого  
финанси-
рование 
 2022  
  год</t>
  </si>
  <si>
    <t xml:space="preserve">НАПРАВЛЕНИЯ И ОБЪЕМЫ ФИНАНСИРОВАНИЯ МП "РАЗВИТИЕ ТРАНСПОРТНОЙ СИСТЕМЫ" </t>
  </si>
  <si>
    <t>Приложение №7
к муниципальной программе 
"Развитие транспортной системы", утвержденной постановлением Администрации города Норильска от  07.12.2016 №589</t>
  </si>
  <si>
    <t xml:space="preserve"> 12.1.00.S5080      12.1.0001000        </t>
  </si>
  <si>
    <t>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обеспечение работы и содержание пункта весмового контроля и прочие расходы</t>
  </si>
  <si>
    <t>12.1.00.00700</t>
  </si>
  <si>
    <t>12.1.00.00710</t>
  </si>
  <si>
    <t>12.1.00.00720</t>
  </si>
  <si>
    <t>12.1.00.00730</t>
  </si>
  <si>
    <t>12.1.00.00740</t>
  </si>
  <si>
    <t>12.4.00.02000</t>
  </si>
  <si>
    <t xml:space="preserve">Содержание автомобильной северной объездной дороги   </t>
  </si>
  <si>
    <t>Содержание автомобильной северной объездной дороги   (I этап строительства)</t>
  </si>
  <si>
    <t>Техническое обслуживание трансформаторных подстанций :КТПн-10, КТПн-3, КТПн-452/2, КТПн-342,КТПн-215</t>
  </si>
  <si>
    <t>Установка недостающих барьерных ограждений автомобильных дорог</t>
  </si>
  <si>
    <t>Восстановление изношенных верхних слоев асфальтобетонного покрытия</t>
  </si>
  <si>
    <t>Поверхностная обработка асфальтобетонных покрытий восстанавливающим составом</t>
  </si>
  <si>
    <t>Ремонт автомобильной дороги  Ленинский проспект</t>
  </si>
  <si>
    <t xml:space="preserve">Ремонт искусственных неровностей </t>
  </si>
  <si>
    <t xml:space="preserve">Устройство искусственных неровностей 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</si>
  <si>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</si>
  <si>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</si>
  <si>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</si>
  <si>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</si>
  <si>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>Строительство автомобильной северной объездной дороги (I этап строительства)</t>
  </si>
  <si>
    <t>Ремонт участков наружного освещения</t>
  </si>
  <si>
    <t>Выполнение работ по углублению русла реки Талнахской</t>
  </si>
  <si>
    <t>Ремонт автодороги ул. Михаила Кравца, ул. Диксона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</si>
  <si>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</si>
  <si>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</si>
  <si>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Ремонт  Юго-западной объездной дороги города Норильска (ремонт туманозащитного сооружения в районе дамбы)</t>
  </si>
  <si>
    <t>Ремонт светофорного объекта  Ленинский пр. - ул. Дзержинского</t>
  </si>
  <si>
    <t>Ремонт светофорного объекта ул. Талнахская - ул. Орджоникидзе</t>
  </si>
  <si>
    <t>Обустройство светофорным объектом перекрестка  автодороги ЮВВ и автодороги Норильск-Талнах</t>
  </si>
  <si>
    <t>Комплексная схема организации дорожного движения (КСОДД)</t>
  </si>
  <si>
    <t>Обустройство участка автодороги техническими средствами регулирования дорожного движения вблизи детских образовательных учреждений</t>
  </si>
  <si>
    <t>Обустройство перекрестка автодорог ул. Рудная- ул. Федоровского средствами организации дорожного движения</t>
  </si>
  <si>
    <t>Ремонт светофорного объекта ул. Октябрьская - ул. Заводская</t>
  </si>
  <si>
    <t>Ремонт светофорного объекта ул. Надеждинская - ул. Шахтерская</t>
  </si>
  <si>
    <t>Ремонт светофорного объекта Кайеркан-Автовокзал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</si>
  <si>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</si>
  <si>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
12.3.00.75110
12.3.00.10470
12.3.00.10380</t>
  </si>
  <si>
    <t>12.3.00.00200
12.3.00.75110
12.3.00.10470
12.3.00.10380</t>
  </si>
  <si>
    <t xml:space="preserve">Общий  
 объем  
финанси-
рования,
тыс.руб.
2017-2022
</t>
  </si>
  <si>
    <t>Итого</t>
  </si>
  <si>
    <t>МБ 2017-2022</t>
  </si>
  <si>
    <t>ДФ 2017-2022</t>
  </si>
  <si>
    <t>КБ 2017-2022</t>
  </si>
  <si>
    <t>ВБ</t>
  </si>
  <si>
    <t>ИТОГО 2017-2022</t>
  </si>
  <si>
    <t>МКУ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</si>
  <si>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Норильска/МКУ "Управление жилищно-коммунального хозяйства"</t>
  </si>
  <si>
    <t>1.2.11</t>
  </si>
  <si>
    <t>1.2.12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</si>
</sst>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0.0"/>
    <numFmt numFmtId="171" formatCode="_-* #,##0.0\ _₽_-;\-* #,##0.0\ _₽_-;_-* &quot;-&quot;?\ _₽_-;_-@_-"/>
  </numFmts>
  <fonts count="25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</cellStyleXfs>
  <cellXfs count="77">
    <xf numFmtId="0" fontId="0" fillId="0" borderId="0" xfId="0"/>
    <xf numFmtId="169" fontId="14" fillId="2" borderId="2" xfId="0" applyNumberFormat="1" applyFont="1" applyFill="1" applyBorder="1" applyAlignment="1">
      <alignment horizontal="right" vertical="center" wrapText="1"/>
    </xf>
    <xf numFmtId="164" fontId="24" fillId="2" borderId="2" xfId="0" applyNumberFormat="1" applyFont="1" applyFill="1" applyBorder="1" applyAlignment="1">
      <alignment horizontal="right" vertical="center" wrapText="1"/>
    </xf>
    <xf numFmtId="169" fontId="9" fillId="2" borderId="2" xfId="0" applyNumberFormat="1" applyFont="1" applyFill="1" applyBorder="1" applyAlignment="1">
      <alignment horizontal="center" vertical="center" wrapText="1"/>
    </xf>
    <xf numFmtId="2" fontId="24" fillId="2" borderId="2" xfId="15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171" fontId="3" fillId="2" borderId="0" xfId="0" applyNumberFormat="1" applyFont="1" applyFill="1" applyBorder="1"/>
    <xf numFmtId="169" fontId="17" fillId="2" borderId="0" xfId="0" applyNumberFormat="1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2" fillId="2" borderId="3" xfId="0" applyFont="1" applyFill="1" applyBorder="1" applyAlignment="1"/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3" fillId="2" borderId="0" xfId="0" applyFont="1" applyFill="1"/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9" fontId="9" fillId="2" borderId="2" xfId="0" applyNumberFormat="1" applyFont="1" applyFill="1" applyBorder="1" applyAlignment="1">
      <alignment horizontal="right" vertical="center" wrapText="1"/>
    </xf>
    <xf numFmtId="0" fontId="23" fillId="2" borderId="0" xfId="0" applyFont="1" applyFill="1"/>
    <xf numFmtId="2" fontId="9" fillId="2" borderId="2" xfId="0" applyNumberFormat="1" applyFont="1" applyFill="1" applyBorder="1" applyAlignment="1">
      <alignment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left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left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64" fontId="9" fillId="2" borderId="7" xfId="0" applyNumberFormat="1" applyFont="1" applyFill="1" applyBorder="1" applyAlignment="1">
      <alignment horizontal="left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169" fontId="9" fillId="2" borderId="7" xfId="0" applyNumberFormat="1" applyFont="1" applyFill="1" applyBorder="1" applyAlignment="1">
      <alignment horizontal="right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left" vertical="center" wrapText="1"/>
    </xf>
    <xf numFmtId="169" fontId="14" fillId="2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9" fontId="9" fillId="2" borderId="2" xfId="15" applyNumberFormat="1" applyFont="1" applyFill="1" applyBorder="1" applyAlignment="1">
      <alignment horizontal="center" vertical="center" wrapText="1"/>
    </xf>
    <xf numFmtId="2" fontId="24" fillId="2" borderId="2" xfId="0" applyNumberFormat="1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vertical="center" wrapText="1"/>
    </xf>
    <xf numFmtId="164" fontId="15" fillId="2" borderId="5" xfId="0" applyNumberFormat="1" applyFont="1" applyFill="1" applyBorder="1" applyAlignment="1">
      <alignment horizontal="center" vertical="center" wrapText="1"/>
    </xf>
    <xf numFmtId="0" fontId="9" fillId="2" borderId="5" xfId="0" quotePrefix="1" applyFont="1" applyFill="1" applyBorder="1" applyAlignment="1">
      <alignment horizontal="center" vertical="center"/>
    </xf>
    <xf numFmtId="169" fontId="9" fillId="2" borderId="7" xfId="0" applyNumberFormat="1" applyFont="1" applyFill="1" applyBorder="1" applyAlignment="1">
      <alignment horizontal="center" vertical="center" wrapText="1"/>
    </xf>
    <xf numFmtId="169" fontId="14" fillId="2" borderId="5" xfId="0" applyNumberFormat="1" applyFont="1" applyFill="1" applyBorder="1" applyAlignment="1">
      <alignment horizontal="center" vertical="center" wrapText="1"/>
    </xf>
    <xf numFmtId="170" fontId="9" fillId="2" borderId="2" xfId="0" applyNumberFormat="1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/>
    </xf>
    <xf numFmtId="2" fontId="14" fillId="2" borderId="5" xfId="0" applyNumberFormat="1" applyFont="1" applyFill="1" applyBorder="1" applyAlignment="1">
      <alignment horizontal="center" vertical="center" wrapText="1"/>
    </xf>
    <xf numFmtId="169" fontId="9" fillId="2" borderId="5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168" fontId="3" fillId="2" borderId="2" xfId="0" applyNumberFormat="1" applyFont="1" applyFill="1" applyBorder="1"/>
    <xf numFmtId="0" fontId="2" fillId="2" borderId="15" xfId="0" applyFont="1" applyFill="1" applyBorder="1"/>
    <xf numFmtId="0" fontId="3" fillId="2" borderId="15" xfId="0" applyFont="1" applyFill="1" applyBorder="1"/>
    <xf numFmtId="168" fontId="3" fillId="2" borderId="16" xfId="0" applyNumberFormat="1" applyFont="1" applyFill="1" applyBorder="1"/>
    <xf numFmtId="0" fontId="3" fillId="2" borderId="16" xfId="0" applyFont="1" applyFill="1" applyBorder="1"/>
    <xf numFmtId="0" fontId="3" fillId="2" borderId="13" xfId="0" applyFont="1" applyFill="1" applyBorder="1"/>
    <xf numFmtId="168" fontId="3" fillId="2" borderId="17" xfId="0" applyNumberFormat="1" applyFont="1" applyFill="1" applyBorder="1"/>
    <xf numFmtId="168" fontId="3" fillId="2" borderId="14" xfId="0" applyNumberFormat="1" applyFont="1" applyFill="1" applyBorder="1"/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6"/>
  <sheetViews>
    <sheetView tabSelected="1" view="pageBreakPreview" zoomScale="55" zoomScaleNormal="70" zoomScaleSheetLayoutView="55" workbookViewId="0">
      <selection activeCell="C11" sqref="C11"/>
    </sheetView>
  </sheetViews>
  <sheetFormatPr defaultColWidth="31.6640625" defaultRowHeight="15.6"/>
  <cols>
    <col min="1" max="1" width="8.88671875" style="18" customWidth="1"/>
    <col min="2" max="2" width="70.109375" style="18" customWidth="1"/>
    <col min="3" max="3" width="47.44140625" style="18" customWidth="1"/>
    <col min="4" max="4" width="17.6640625" style="18" customWidth="1"/>
    <col min="5" max="5" width="19.44140625" style="18" customWidth="1"/>
    <col min="6" max="6" width="22.44140625" style="18" hidden="1" customWidth="1"/>
    <col min="7" max="7" width="19.33203125" style="18" hidden="1" customWidth="1"/>
    <col min="8" max="9" width="18.5546875" style="18" hidden="1" customWidth="1"/>
    <col min="10" max="11" width="20" style="18" hidden="1" customWidth="1"/>
    <col min="12" max="12" width="18.88671875" style="18" hidden="1" customWidth="1"/>
    <col min="13" max="13" width="19.5546875" style="18" hidden="1" customWidth="1"/>
    <col min="14" max="14" width="19.33203125" style="18" hidden="1" customWidth="1"/>
    <col min="15" max="16" width="18.5546875" style="18" hidden="1" customWidth="1"/>
    <col min="17" max="18" width="20" style="18" hidden="1" customWidth="1"/>
    <col min="19" max="19" width="18.88671875" style="18" hidden="1" customWidth="1"/>
    <col min="20" max="20" width="19.5546875" style="18" hidden="1" customWidth="1"/>
    <col min="21" max="22" width="22" style="18" customWidth="1"/>
    <col min="23" max="23" width="19.33203125" style="18" customWidth="1"/>
    <col min="24" max="24" width="20" style="18" customWidth="1"/>
    <col min="25" max="25" width="18.5546875" style="18" customWidth="1"/>
    <col min="26" max="26" width="18.88671875" style="18" customWidth="1"/>
    <col min="27" max="27" width="19.5546875" style="18" customWidth="1"/>
    <col min="28" max="28" width="19.33203125" style="18" customWidth="1"/>
    <col min="29" max="30" width="22" style="18" customWidth="1"/>
    <col min="31" max="32" width="20" style="18" customWidth="1"/>
    <col min="33" max="33" width="18.88671875" style="18" customWidth="1"/>
    <col min="34" max="34" width="19.5546875" style="18" customWidth="1"/>
    <col min="35" max="37" width="23.5546875" style="18" customWidth="1"/>
    <col min="38" max="39" width="20" style="18" customWidth="1"/>
    <col min="40" max="40" width="18.88671875" style="18" customWidth="1"/>
    <col min="41" max="41" width="19.5546875" style="18" customWidth="1"/>
    <col min="42" max="42" width="23" style="18" customWidth="1"/>
    <col min="43" max="43" width="18.5546875" style="18" customWidth="1"/>
    <col min="44" max="44" width="24" style="18" customWidth="1"/>
    <col min="45" max="46" width="20" style="18" customWidth="1"/>
    <col min="47" max="47" width="18.88671875" style="18" customWidth="1"/>
    <col min="48" max="48" width="19.5546875" style="18" customWidth="1"/>
    <col min="49" max="50" width="31.6640625" style="18"/>
    <col min="51" max="51" width="31.6640625" style="18" customWidth="1"/>
    <col min="52" max="16384" width="31.6640625" style="18"/>
  </cols>
  <sheetData>
    <row r="1" spans="1:48" s="5" customFormat="1" ht="129.75" customHeight="1">
      <c r="F1" s="6"/>
      <c r="G1" s="7"/>
      <c r="H1" s="8"/>
      <c r="I1" s="8"/>
      <c r="J1" s="8"/>
      <c r="K1" s="8"/>
      <c r="L1" s="8"/>
      <c r="M1" s="8"/>
      <c r="N1" s="7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7"/>
      <c r="AC1" s="8"/>
      <c r="AD1" s="8"/>
      <c r="AE1" s="8"/>
      <c r="AF1" s="8"/>
      <c r="AG1" s="8"/>
      <c r="AH1" s="8"/>
      <c r="AI1" s="7"/>
      <c r="AJ1" s="8"/>
      <c r="AK1" s="8"/>
      <c r="AL1" s="8"/>
      <c r="AM1" s="8"/>
      <c r="AN1" s="8"/>
      <c r="AO1" s="8"/>
      <c r="AP1" s="8" t="s">
        <v>232</v>
      </c>
      <c r="AQ1" s="8"/>
      <c r="AR1" s="8"/>
      <c r="AS1" s="8"/>
      <c r="AT1" s="8"/>
      <c r="AU1" s="8"/>
      <c r="AV1" s="8"/>
    </row>
    <row r="2" spans="1:48" s="5" customFormat="1" ht="36.75" customHeight="1">
      <c r="A2" s="9" t="s">
        <v>231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</row>
    <row r="3" spans="1:48" s="10" customFormat="1">
      <c r="B3" s="11"/>
      <c r="C3" s="11"/>
      <c r="D3" s="11"/>
      <c r="E3" s="11"/>
      <c r="F3" s="11"/>
    </row>
    <row r="4" spans="1:48" ht="15.75" customHeight="1">
      <c r="A4" s="12" t="s">
        <v>1</v>
      </c>
      <c r="B4" s="12" t="s">
        <v>9</v>
      </c>
      <c r="C4" s="12" t="s">
        <v>10</v>
      </c>
      <c r="D4" s="13" t="s">
        <v>11</v>
      </c>
      <c r="E4" s="13" t="s">
        <v>3</v>
      </c>
      <c r="F4" s="13" t="s">
        <v>273</v>
      </c>
      <c r="G4" s="14">
        <v>2017</v>
      </c>
      <c r="H4" s="14"/>
      <c r="I4" s="14"/>
      <c r="J4" s="14"/>
      <c r="K4" s="14"/>
      <c r="L4" s="14"/>
      <c r="M4" s="14"/>
      <c r="N4" s="14">
        <v>2018</v>
      </c>
      <c r="O4" s="14"/>
      <c r="P4" s="14"/>
      <c r="Q4" s="14"/>
      <c r="R4" s="14"/>
      <c r="S4" s="14"/>
      <c r="T4" s="14"/>
      <c r="U4" s="15" t="s">
        <v>38</v>
      </c>
      <c r="V4" s="16"/>
      <c r="W4" s="16"/>
      <c r="X4" s="16"/>
      <c r="Y4" s="16"/>
      <c r="Z4" s="16"/>
      <c r="AA4" s="17"/>
      <c r="AB4" s="14" t="s">
        <v>101</v>
      </c>
      <c r="AC4" s="14"/>
      <c r="AD4" s="14"/>
      <c r="AE4" s="14"/>
      <c r="AF4" s="14"/>
      <c r="AG4" s="14"/>
      <c r="AH4" s="14"/>
      <c r="AI4" s="14" t="s">
        <v>130</v>
      </c>
      <c r="AJ4" s="14"/>
      <c r="AK4" s="14"/>
      <c r="AL4" s="14"/>
      <c r="AM4" s="14"/>
      <c r="AN4" s="14"/>
      <c r="AO4" s="14"/>
      <c r="AP4" s="14" t="s">
        <v>147</v>
      </c>
      <c r="AQ4" s="14"/>
      <c r="AR4" s="14"/>
      <c r="AS4" s="14"/>
      <c r="AT4" s="14"/>
      <c r="AU4" s="14"/>
      <c r="AV4" s="14"/>
    </row>
    <row r="5" spans="1:48" ht="16.5" customHeight="1">
      <c r="A5" s="19"/>
      <c r="B5" s="19"/>
      <c r="C5" s="19"/>
      <c r="D5" s="20"/>
      <c r="E5" s="20"/>
      <c r="F5" s="20"/>
      <c r="G5" s="12" t="s">
        <v>13</v>
      </c>
      <c r="H5" s="12"/>
      <c r="I5" s="12"/>
      <c r="J5" s="12"/>
      <c r="K5" s="19"/>
      <c r="L5" s="19"/>
      <c r="M5" s="19"/>
      <c r="N5" s="12" t="s">
        <v>13</v>
      </c>
      <c r="O5" s="12"/>
      <c r="P5" s="12"/>
      <c r="Q5" s="12"/>
      <c r="R5" s="19"/>
      <c r="S5" s="19"/>
      <c r="T5" s="19"/>
      <c r="U5" s="21" t="s">
        <v>13</v>
      </c>
      <c r="V5" s="22"/>
      <c r="W5" s="22"/>
      <c r="X5" s="22"/>
      <c r="Y5" s="22"/>
      <c r="Z5" s="22"/>
      <c r="AA5" s="23"/>
      <c r="AB5" s="12" t="s">
        <v>13</v>
      </c>
      <c r="AC5" s="12"/>
      <c r="AD5" s="12"/>
      <c r="AE5" s="12"/>
      <c r="AF5" s="19"/>
      <c r="AG5" s="19"/>
      <c r="AH5" s="19"/>
      <c r="AI5" s="12" t="s">
        <v>13</v>
      </c>
      <c r="AJ5" s="12"/>
      <c r="AK5" s="12"/>
      <c r="AL5" s="12"/>
      <c r="AM5" s="19"/>
      <c r="AN5" s="19"/>
      <c r="AO5" s="19"/>
      <c r="AP5" s="12" t="s">
        <v>13</v>
      </c>
      <c r="AQ5" s="12"/>
      <c r="AR5" s="12"/>
      <c r="AS5" s="12"/>
      <c r="AT5" s="19"/>
      <c r="AU5" s="19"/>
      <c r="AV5" s="19"/>
    </row>
    <row r="6" spans="1:48" ht="19.5" customHeight="1">
      <c r="A6" s="19"/>
      <c r="B6" s="19"/>
      <c r="C6" s="19"/>
      <c r="D6" s="24"/>
      <c r="E6" s="20"/>
      <c r="F6" s="20"/>
      <c r="G6" s="25" t="s">
        <v>0</v>
      </c>
      <c r="H6" s="21" t="s">
        <v>14</v>
      </c>
      <c r="I6" s="22"/>
      <c r="J6" s="23"/>
      <c r="K6" s="19" t="s">
        <v>12</v>
      </c>
      <c r="L6" s="12" t="s">
        <v>39</v>
      </c>
      <c r="M6" s="12" t="s">
        <v>122</v>
      </c>
      <c r="N6" s="25" t="s">
        <v>0</v>
      </c>
      <c r="O6" s="21" t="s">
        <v>14</v>
      </c>
      <c r="P6" s="22"/>
      <c r="Q6" s="23"/>
      <c r="R6" s="19" t="s">
        <v>12</v>
      </c>
      <c r="S6" s="12" t="s">
        <v>39</v>
      </c>
      <c r="T6" s="12" t="s">
        <v>122</v>
      </c>
      <c r="U6" s="25" t="s">
        <v>0</v>
      </c>
      <c r="V6" s="21" t="s">
        <v>14</v>
      </c>
      <c r="W6" s="22"/>
      <c r="X6" s="23"/>
      <c r="Y6" s="25" t="s">
        <v>12</v>
      </c>
      <c r="Z6" s="13" t="s">
        <v>39</v>
      </c>
      <c r="AA6" s="13" t="s">
        <v>125</v>
      </c>
      <c r="AB6" s="25" t="s">
        <v>0</v>
      </c>
      <c r="AC6" s="21" t="s">
        <v>14</v>
      </c>
      <c r="AD6" s="22"/>
      <c r="AE6" s="23"/>
      <c r="AF6" s="19" t="s">
        <v>12</v>
      </c>
      <c r="AG6" s="12" t="s">
        <v>39</v>
      </c>
      <c r="AH6" s="12" t="s">
        <v>122</v>
      </c>
      <c r="AI6" s="25" t="s">
        <v>0</v>
      </c>
      <c r="AJ6" s="21" t="s">
        <v>14</v>
      </c>
      <c r="AK6" s="22"/>
      <c r="AL6" s="23"/>
      <c r="AM6" s="19" t="s">
        <v>12</v>
      </c>
      <c r="AN6" s="12" t="s">
        <v>39</v>
      </c>
      <c r="AO6" s="12" t="s">
        <v>140</v>
      </c>
      <c r="AP6" s="25" t="s">
        <v>0</v>
      </c>
      <c r="AQ6" s="21" t="s">
        <v>14</v>
      </c>
      <c r="AR6" s="22"/>
      <c r="AS6" s="23"/>
      <c r="AT6" s="19" t="s">
        <v>12</v>
      </c>
      <c r="AU6" s="12" t="s">
        <v>39</v>
      </c>
      <c r="AV6" s="12" t="s">
        <v>230</v>
      </c>
    </row>
    <row r="7" spans="1:48" ht="127.5" customHeight="1">
      <c r="A7" s="19"/>
      <c r="B7" s="19"/>
      <c r="C7" s="19"/>
      <c r="D7" s="19" t="s">
        <v>2</v>
      </c>
      <c r="E7" s="24"/>
      <c r="F7" s="24"/>
      <c r="G7" s="26"/>
      <c r="H7" s="27" t="s">
        <v>93</v>
      </c>
      <c r="I7" s="27" t="s">
        <v>94</v>
      </c>
      <c r="J7" s="27" t="s">
        <v>95</v>
      </c>
      <c r="K7" s="19"/>
      <c r="L7" s="19"/>
      <c r="M7" s="19"/>
      <c r="N7" s="26"/>
      <c r="O7" s="27" t="s">
        <v>93</v>
      </c>
      <c r="P7" s="27" t="s">
        <v>94</v>
      </c>
      <c r="Q7" s="27" t="s">
        <v>95</v>
      </c>
      <c r="R7" s="19"/>
      <c r="S7" s="19"/>
      <c r="T7" s="19"/>
      <c r="U7" s="26"/>
      <c r="V7" s="27" t="s">
        <v>93</v>
      </c>
      <c r="W7" s="27" t="s">
        <v>94</v>
      </c>
      <c r="X7" s="27" t="s">
        <v>95</v>
      </c>
      <c r="Y7" s="26"/>
      <c r="Z7" s="20"/>
      <c r="AA7" s="24"/>
      <c r="AB7" s="26"/>
      <c r="AC7" s="27" t="s">
        <v>93</v>
      </c>
      <c r="AD7" s="27" t="s">
        <v>94</v>
      </c>
      <c r="AE7" s="27" t="s">
        <v>95</v>
      </c>
      <c r="AF7" s="19"/>
      <c r="AG7" s="19"/>
      <c r="AH7" s="19"/>
      <c r="AI7" s="26"/>
      <c r="AJ7" s="27" t="s">
        <v>93</v>
      </c>
      <c r="AK7" s="27" t="s">
        <v>94</v>
      </c>
      <c r="AL7" s="27" t="s">
        <v>95</v>
      </c>
      <c r="AM7" s="19"/>
      <c r="AN7" s="19"/>
      <c r="AO7" s="19"/>
      <c r="AP7" s="26"/>
      <c r="AQ7" s="27" t="s">
        <v>93</v>
      </c>
      <c r="AR7" s="27" t="s">
        <v>94</v>
      </c>
      <c r="AS7" s="27" t="s">
        <v>95</v>
      </c>
      <c r="AT7" s="19"/>
      <c r="AU7" s="19"/>
      <c r="AV7" s="19"/>
    </row>
    <row r="8" spans="1:48" ht="18" customHeight="1">
      <c r="A8" s="19"/>
      <c r="B8" s="19"/>
      <c r="C8" s="19"/>
      <c r="D8" s="19"/>
      <c r="E8" s="28" t="s">
        <v>228</v>
      </c>
      <c r="F8" s="28" t="s">
        <v>228</v>
      </c>
      <c r="G8" s="14"/>
      <c r="H8" s="29"/>
      <c r="I8" s="29"/>
      <c r="J8" s="30"/>
      <c r="K8" s="19"/>
      <c r="L8" s="19"/>
      <c r="M8" s="31" t="s">
        <v>229</v>
      </c>
      <c r="N8" s="14"/>
      <c r="O8" s="29"/>
      <c r="P8" s="29"/>
      <c r="Q8" s="30"/>
      <c r="R8" s="19"/>
      <c r="S8" s="19"/>
      <c r="T8" s="31" t="s">
        <v>229</v>
      </c>
      <c r="U8" s="14"/>
      <c r="V8" s="29"/>
      <c r="W8" s="29"/>
      <c r="X8" s="30"/>
      <c r="Y8" s="14"/>
      <c r="Z8" s="24"/>
      <c r="AA8" s="31" t="s">
        <v>227</v>
      </c>
      <c r="AB8" s="14"/>
      <c r="AC8" s="29"/>
      <c r="AD8" s="29"/>
      <c r="AE8" s="30"/>
      <c r="AF8" s="19"/>
      <c r="AG8" s="19"/>
      <c r="AH8" s="31" t="s">
        <v>229</v>
      </c>
      <c r="AI8" s="14"/>
      <c r="AJ8" s="29"/>
      <c r="AK8" s="29"/>
      <c r="AL8" s="30"/>
      <c r="AM8" s="19"/>
      <c r="AN8" s="19"/>
      <c r="AO8" s="31" t="s">
        <v>123</v>
      </c>
      <c r="AP8" s="14"/>
      <c r="AQ8" s="29"/>
      <c r="AR8" s="29"/>
      <c r="AS8" s="30"/>
      <c r="AT8" s="19"/>
      <c r="AU8" s="19"/>
      <c r="AV8" s="31" t="s">
        <v>124</v>
      </c>
    </row>
    <row r="9" spans="1:48" ht="17.25" customHeight="1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31">
        <v>5</v>
      </c>
      <c r="G9" s="31">
        <v>13</v>
      </c>
      <c r="H9" s="31">
        <v>14</v>
      </c>
      <c r="I9" s="31">
        <v>15</v>
      </c>
      <c r="J9" s="31">
        <v>16</v>
      </c>
      <c r="K9" s="31">
        <v>17</v>
      </c>
      <c r="L9" s="31">
        <v>18</v>
      </c>
      <c r="M9" s="31">
        <v>19</v>
      </c>
      <c r="N9" s="31">
        <v>13</v>
      </c>
      <c r="O9" s="31">
        <v>14</v>
      </c>
      <c r="P9" s="31">
        <v>15</v>
      </c>
      <c r="Q9" s="31">
        <v>16</v>
      </c>
      <c r="R9" s="31">
        <v>17</v>
      </c>
      <c r="S9" s="31">
        <v>18</v>
      </c>
      <c r="T9" s="31">
        <v>19</v>
      </c>
      <c r="U9" s="31">
        <v>6</v>
      </c>
      <c r="V9" s="31">
        <v>7</v>
      </c>
      <c r="W9" s="31">
        <v>8</v>
      </c>
      <c r="X9" s="31">
        <v>9</v>
      </c>
      <c r="Y9" s="31">
        <v>10</v>
      </c>
      <c r="Z9" s="31">
        <v>11</v>
      </c>
      <c r="AA9" s="31">
        <v>12</v>
      </c>
      <c r="AB9" s="31">
        <v>13</v>
      </c>
      <c r="AC9" s="31">
        <v>14</v>
      </c>
      <c r="AD9" s="31">
        <v>15</v>
      </c>
      <c r="AE9" s="31">
        <v>16</v>
      </c>
      <c r="AF9" s="31">
        <v>17</v>
      </c>
      <c r="AG9" s="31">
        <v>18</v>
      </c>
      <c r="AH9" s="31">
        <v>19</v>
      </c>
      <c r="AI9" s="31">
        <v>20</v>
      </c>
      <c r="AJ9" s="31">
        <v>21</v>
      </c>
      <c r="AK9" s="31">
        <v>22</v>
      </c>
      <c r="AL9" s="31">
        <v>23</v>
      </c>
      <c r="AM9" s="31">
        <v>24</v>
      </c>
      <c r="AN9" s="31">
        <v>25</v>
      </c>
      <c r="AO9" s="31">
        <v>26</v>
      </c>
      <c r="AP9" s="31">
        <v>27</v>
      </c>
      <c r="AQ9" s="31">
        <v>28</v>
      </c>
      <c r="AR9" s="31">
        <v>29</v>
      </c>
      <c r="AS9" s="31">
        <v>30</v>
      </c>
      <c r="AT9" s="31">
        <v>31</v>
      </c>
      <c r="AU9" s="31">
        <v>32</v>
      </c>
      <c r="AV9" s="31">
        <v>33</v>
      </c>
    </row>
    <row r="10" spans="1:48" s="36" customFormat="1" ht="134.4">
      <c r="A10" s="32" t="s">
        <v>7</v>
      </c>
      <c r="B10" s="33" t="s">
        <v>102</v>
      </c>
      <c r="C10" s="32" t="s">
        <v>281</v>
      </c>
      <c r="D10" s="34" t="s">
        <v>41</v>
      </c>
      <c r="E10" s="1">
        <f>AA10+AH10+AO10+AV10</f>
        <v>5821308.8999999994</v>
      </c>
      <c r="F10" s="35">
        <f>AA10+AH10+AO10+AV10+T10+M10</f>
        <v>10329226.199999999</v>
      </c>
      <c r="G10" s="35">
        <v>17617.699999999997</v>
      </c>
      <c r="H10" s="35">
        <v>2407793.2999999998</v>
      </c>
      <c r="I10" s="35">
        <v>1632666.8999999997</v>
      </c>
      <c r="J10" s="35">
        <v>775126.4</v>
      </c>
      <c r="K10" s="35">
        <v>0</v>
      </c>
      <c r="L10" s="35">
        <v>0</v>
      </c>
      <c r="M10" s="35">
        <v>2425411</v>
      </c>
      <c r="N10" s="35">
        <v>16760.5</v>
      </c>
      <c r="O10" s="35">
        <v>2065745.7999999998</v>
      </c>
      <c r="P10" s="35">
        <v>1261093.9999999998</v>
      </c>
      <c r="Q10" s="35">
        <v>804651.8</v>
      </c>
      <c r="R10" s="35">
        <v>0</v>
      </c>
      <c r="S10" s="35">
        <v>0</v>
      </c>
      <c r="T10" s="35">
        <v>2082506.2999999998</v>
      </c>
      <c r="U10" s="1">
        <f>U11+U27+U66+U67+U76+U79</f>
        <v>19221.800000000003</v>
      </c>
      <c r="V10" s="1">
        <f>W10+X10</f>
        <v>1783713.5</v>
      </c>
      <c r="W10" s="1">
        <f>W11+W27+W66+W76+W79</f>
        <v>947680.29999999993</v>
      </c>
      <c r="X10" s="1">
        <f>X11+X27+X76+X79</f>
        <v>836033.2</v>
      </c>
      <c r="Y10" s="1">
        <f>Y11+Y27+Y66+Y67+Y76+Y79</f>
        <v>828.7</v>
      </c>
      <c r="Z10" s="1">
        <f>Z11+Z27+Z66+Z67+Z76+Z79</f>
        <v>0</v>
      </c>
      <c r="AA10" s="1">
        <f>U10+W10+X10+Y10</f>
        <v>1803763.9999999998</v>
      </c>
      <c r="AB10" s="1">
        <f>AB11+AB27+AB66+AB67+AB76+AB79</f>
        <v>20298.400000000001</v>
      </c>
      <c r="AC10" s="1">
        <f>AD10+AE10</f>
        <v>1596707.1</v>
      </c>
      <c r="AD10" s="1">
        <f>AD11+AD27+AD54+AD66+AD76+AD79</f>
        <v>728068.60000000009</v>
      </c>
      <c r="AE10" s="1">
        <f>AE11+AE27+AE76+AE79</f>
        <v>868638.5</v>
      </c>
      <c r="AF10" s="1">
        <f>AF11+AF27+AF66+AF67+AF76+AF79</f>
        <v>0</v>
      </c>
      <c r="AG10" s="1">
        <f>AG11+AG27+AG66+AG67+AG76+AG79</f>
        <v>0</v>
      </c>
      <c r="AH10" s="1">
        <f>AB10+AC10+AF10+AG10</f>
        <v>1617005.5</v>
      </c>
      <c r="AI10" s="1">
        <f>AI11+AI27+AI66+AI67+AI76+AI79</f>
        <v>20298.400000000001</v>
      </c>
      <c r="AJ10" s="1">
        <f>AK10+AL10</f>
        <v>1632091.4</v>
      </c>
      <c r="AK10" s="1">
        <f>AK11+AK27+AK54+AK66+AK76+AK79</f>
        <v>729576</v>
      </c>
      <c r="AL10" s="1">
        <f>AL11+AL27+AL76+AL79</f>
        <v>902515.4</v>
      </c>
      <c r="AM10" s="1">
        <f>AM11+AM27+AM66+AM67+AM76+AM79</f>
        <v>0</v>
      </c>
      <c r="AN10" s="1">
        <f>AN11+AN27+AN66+AN67+AN76+AN79</f>
        <v>0</v>
      </c>
      <c r="AO10" s="1">
        <f>AI10+AJ10+AM10+AN10</f>
        <v>1652389.7999999998</v>
      </c>
      <c r="AP10" s="1">
        <f>AP11+AP27+AP66+AP67+AP76+AP79</f>
        <v>20298.400000000001</v>
      </c>
      <c r="AQ10" s="1">
        <f>AR10+AS10</f>
        <v>727851.2</v>
      </c>
      <c r="AR10" s="1">
        <f>AR11+AR27+AR54+AR66+AR76+AR79</f>
        <v>727851.2</v>
      </c>
      <c r="AS10" s="1">
        <f>AS11+AS27+AS76+AS79</f>
        <v>0</v>
      </c>
      <c r="AT10" s="1">
        <f>AT11+AT27+AT66+AT67+AT76+AT79</f>
        <v>0</v>
      </c>
      <c r="AU10" s="1">
        <f>AU11+AU27+AU66+AU67+AU76+AU79</f>
        <v>0</v>
      </c>
      <c r="AV10" s="1">
        <f>AP10+AQ10+AT10+AU10</f>
        <v>748149.6</v>
      </c>
    </row>
    <row r="11" spans="1:48" s="36" customFormat="1" ht="71.25" customHeight="1">
      <c r="A11" s="32" t="s">
        <v>19</v>
      </c>
      <c r="B11" s="33" t="s">
        <v>42</v>
      </c>
      <c r="C11" s="32" t="s">
        <v>103</v>
      </c>
      <c r="D11" s="34"/>
      <c r="E11" s="1">
        <f t="shared" ref="E11:E75" si="0">AA11+AH11+AO11+AV11</f>
        <v>3568701.3999999994</v>
      </c>
      <c r="F11" s="3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>
        <f>SUM(U12:U19)</f>
        <v>0</v>
      </c>
      <c r="V11" s="35">
        <f>W11+X11</f>
        <v>984629.29999999993</v>
      </c>
      <c r="W11" s="35">
        <f>SUM(W12:W26)</f>
        <v>148596.1</v>
      </c>
      <c r="X11" s="35">
        <f>SUM(X12:X82)</f>
        <v>836033.2</v>
      </c>
      <c r="Y11" s="35">
        <f>SUM(Y12:Y25)</f>
        <v>0</v>
      </c>
      <c r="Z11" s="35">
        <f>SUM(Z12:Z19)</f>
        <v>0</v>
      </c>
      <c r="AA11" s="35">
        <f>U11+V11+Y11+Z11</f>
        <v>984629.29999999993</v>
      </c>
      <c r="AB11" s="35">
        <f>SUM(AB12:AB19)</f>
        <v>0</v>
      </c>
      <c r="AC11" s="35">
        <f>AD11+AE11</f>
        <v>1136741.3999999999</v>
      </c>
      <c r="AD11" s="35">
        <f>SUM(AD12:AD25)</f>
        <v>268102.90000000002</v>
      </c>
      <c r="AE11" s="35">
        <f>SUM(AE12:AE24)</f>
        <v>868638.5</v>
      </c>
      <c r="AF11" s="35">
        <f>SUM(AF12:AF19)</f>
        <v>0</v>
      </c>
      <c r="AG11" s="35">
        <f>SUM(AG12:AG19)</f>
        <v>0</v>
      </c>
      <c r="AH11" s="35">
        <f>AB11+AC11+AF11+AG11</f>
        <v>1136741.3999999999</v>
      </c>
      <c r="AI11" s="35">
        <f>SUM(AI12:AI19)</f>
        <v>0</v>
      </c>
      <c r="AJ11" s="35">
        <f>AK11+AL11</f>
        <v>1170714.2</v>
      </c>
      <c r="AK11" s="35">
        <f>SUM(AK12:AK24)</f>
        <v>268198.8</v>
      </c>
      <c r="AL11" s="35">
        <f>SUM(AL12:AL24)</f>
        <v>902515.4</v>
      </c>
      <c r="AM11" s="35">
        <f>SUM(AM12:AM19)</f>
        <v>0</v>
      </c>
      <c r="AN11" s="35">
        <f>SUM(AN12:AN19)</f>
        <v>0</v>
      </c>
      <c r="AO11" s="35">
        <f>AI11+AJ11+AM11+AN11</f>
        <v>1170714.2</v>
      </c>
      <c r="AP11" s="35">
        <f>SUM(AP12:AP19)</f>
        <v>0</v>
      </c>
      <c r="AQ11" s="35">
        <f>AR11+AS11</f>
        <v>276616.49999999994</v>
      </c>
      <c r="AR11" s="35">
        <f>SUM(AR12:AR24)</f>
        <v>276616.49999999994</v>
      </c>
      <c r="AS11" s="35">
        <f>SUM(AS12:AS24)</f>
        <v>0</v>
      </c>
      <c r="AT11" s="35">
        <f>SUM(AT12:AT19)</f>
        <v>0</v>
      </c>
      <c r="AU11" s="35">
        <f>SUM(AU12:AU19)</f>
        <v>0</v>
      </c>
      <c r="AV11" s="35">
        <f>AP11+AQ11+AT11+AU11</f>
        <v>276616.49999999994</v>
      </c>
    </row>
    <row r="12" spans="1:48" s="36" customFormat="1" ht="78.75" customHeight="1">
      <c r="A12" s="32" t="s">
        <v>43</v>
      </c>
      <c r="B12" s="37" t="s">
        <v>104</v>
      </c>
      <c r="C12" s="32" t="s">
        <v>105</v>
      </c>
      <c r="D12" s="34" t="s">
        <v>169</v>
      </c>
      <c r="E12" s="1">
        <f t="shared" si="0"/>
        <v>3335544</v>
      </c>
      <c r="F12" s="3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>
        <f>W12+X12</f>
        <v>916479.2</v>
      </c>
      <c r="W12" s="35">
        <v>101346.7</v>
      </c>
      <c r="X12" s="35">
        <v>815132.5</v>
      </c>
      <c r="Y12" s="35"/>
      <c r="Z12" s="35"/>
      <c r="AA12" s="35">
        <f>U12+V12+Y12+Z12</f>
        <v>916479.2</v>
      </c>
      <c r="AB12" s="35"/>
      <c r="AC12" s="35">
        <f>AD12+AE12</f>
        <v>1076331.5</v>
      </c>
      <c r="AD12" s="35">
        <v>207693</v>
      </c>
      <c r="AE12" s="35">
        <v>868638.5</v>
      </c>
      <c r="AF12" s="35"/>
      <c r="AG12" s="35"/>
      <c r="AH12" s="35">
        <f>AB12+AC12+AF12+AG12</f>
        <v>1076331.5</v>
      </c>
      <c r="AI12" s="35"/>
      <c r="AJ12" s="35">
        <f>AK12+AL12</f>
        <v>1118308.5</v>
      </c>
      <c r="AK12" s="35">
        <v>215793.1</v>
      </c>
      <c r="AL12" s="35">
        <v>902515.4</v>
      </c>
      <c r="AM12" s="35"/>
      <c r="AN12" s="35"/>
      <c r="AO12" s="35">
        <f>AI12+AJ12+AM12+AN12</f>
        <v>1118308.5</v>
      </c>
      <c r="AP12" s="35"/>
      <c r="AQ12" s="35">
        <f>AR12+AS12</f>
        <v>224424.8</v>
      </c>
      <c r="AR12" s="35">
        <v>224424.8</v>
      </c>
      <c r="AS12" s="35"/>
      <c r="AT12" s="35"/>
      <c r="AU12" s="35"/>
      <c r="AV12" s="35">
        <f>AP12+AQ12+AT12+AU12</f>
        <v>224424.8</v>
      </c>
    </row>
    <row r="13" spans="1:48" s="36" customFormat="1" ht="78.75" hidden="1" customHeight="1">
      <c r="A13" s="32"/>
      <c r="B13" s="37" t="s">
        <v>241</v>
      </c>
      <c r="C13" s="32"/>
      <c r="D13" s="34"/>
      <c r="E13" s="1">
        <f t="shared" si="0"/>
        <v>0</v>
      </c>
      <c r="F13" s="3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</row>
    <row r="14" spans="1:48" s="36" customFormat="1" ht="78.75" hidden="1" customHeight="1">
      <c r="A14" s="32"/>
      <c r="B14" s="37" t="s">
        <v>242</v>
      </c>
      <c r="C14" s="32"/>
      <c r="D14" s="34"/>
      <c r="E14" s="1">
        <f t="shared" si="0"/>
        <v>0</v>
      </c>
      <c r="F14" s="3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</row>
    <row r="15" spans="1:48" s="36" customFormat="1" ht="50.1" customHeight="1">
      <c r="A15" s="32" t="s">
        <v>44</v>
      </c>
      <c r="B15" s="37" t="s">
        <v>46</v>
      </c>
      <c r="C15" s="32" t="s">
        <v>106</v>
      </c>
      <c r="D15" s="34" t="s">
        <v>107</v>
      </c>
      <c r="E15" s="1">
        <f t="shared" si="0"/>
        <v>3651.7</v>
      </c>
      <c r="F15" s="3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>
        <f t="shared" ref="V15:V19" si="1">W15+X15</f>
        <v>427.6</v>
      </c>
      <c r="W15" s="35">
        <v>427.6</v>
      </c>
      <c r="X15" s="35"/>
      <c r="Y15" s="35"/>
      <c r="Z15" s="35"/>
      <c r="AA15" s="35">
        <f t="shared" ref="AA15:AA19" si="2">U15+V15+Y15+Z15</f>
        <v>427.6</v>
      </c>
      <c r="AB15" s="35"/>
      <c r="AC15" s="35">
        <f t="shared" ref="AC15:AC25" si="3">AD15+AE15</f>
        <v>1033.5</v>
      </c>
      <c r="AD15" s="35">
        <v>1033.5</v>
      </c>
      <c r="AE15" s="35"/>
      <c r="AF15" s="35"/>
      <c r="AG15" s="35"/>
      <c r="AH15" s="35">
        <f t="shared" ref="AH15:AH19" si="4">AB15+AC15+AF15+AG15</f>
        <v>1033.5</v>
      </c>
      <c r="AI15" s="35"/>
      <c r="AJ15" s="35">
        <f t="shared" ref="AJ15:AJ25" si="5">AK15+AL15</f>
        <v>1073.8</v>
      </c>
      <c r="AK15" s="35">
        <v>1073.8</v>
      </c>
      <c r="AL15" s="35"/>
      <c r="AM15" s="35"/>
      <c r="AN15" s="35"/>
      <c r="AO15" s="35">
        <f t="shared" ref="AO15:AO19" si="6">AI15+AJ15+AM15+AN15</f>
        <v>1073.8</v>
      </c>
      <c r="AP15" s="35"/>
      <c r="AQ15" s="35">
        <f t="shared" ref="AQ15:AQ25" si="7">AR15+AS15</f>
        <v>1116.8</v>
      </c>
      <c r="AR15" s="35">
        <v>1116.8</v>
      </c>
      <c r="AS15" s="35"/>
      <c r="AT15" s="35"/>
      <c r="AU15" s="35"/>
      <c r="AV15" s="35">
        <f t="shared" ref="AV15:AV19" si="8">AP15+AQ15+AT15+AU15</f>
        <v>1116.8</v>
      </c>
    </row>
    <row r="16" spans="1:48" s="36" customFormat="1" ht="54" customHeight="1">
      <c r="A16" s="32" t="s">
        <v>45</v>
      </c>
      <c r="B16" s="37" t="s">
        <v>48</v>
      </c>
      <c r="C16" s="32" t="s">
        <v>105</v>
      </c>
      <c r="D16" s="34" t="s">
        <v>108</v>
      </c>
      <c r="E16" s="1">
        <f t="shared" si="0"/>
        <v>9239.2000000000007</v>
      </c>
      <c r="F16" s="3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>
        <f t="shared" si="1"/>
        <v>2369.1999999999998</v>
      </c>
      <c r="W16" s="35">
        <v>2369.1999999999998</v>
      </c>
      <c r="X16" s="35"/>
      <c r="Y16" s="35"/>
      <c r="Z16" s="35"/>
      <c r="AA16" s="35">
        <f t="shared" si="2"/>
        <v>2369.1999999999998</v>
      </c>
      <c r="AB16" s="35"/>
      <c r="AC16" s="35">
        <f t="shared" si="3"/>
        <v>2290</v>
      </c>
      <c r="AD16" s="35">
        <v>2290</v>
      </c>
      <c r="AE16" s="35"/>
      <c r="AF16" s="35"/>
      <c r="AG16" s="35"/>
      <c r="AH16" s="35">
        <f t="shared" si="4"/>
        <v>2290</v>
      </c>
      <c r="AI16" s="35"/>
      <c r="AJ16" s="35">
        <f t="shared" si="5"/>
        <v>2290</v>
      </c>
      <c r="AK16" s="35">
        <v>2290</v>
      </c>
      <c r="AL16" s="35"/>
      <c r="AM16" s="35"/>
      <c r="AN16" s="35"/>
      <c r="AO16" s="35">
        <f t="shared" si="6"/>
        <v>2290</v>
      </c>
      <c r="AP16" s="35"/>
      <c r="AQ16" s="35">
        <f t="shared" si="7"/>
        <v>2290</v>
      </c>
      <c r="AR16" s="35">
        <v>2290</v>
      </c>
      <c r="AS16" s="35"/>
      <c r="AT16" s="35"/>
      <c r="AU16" s="35"/>
      <c r="AV16" s="35">
        <f t="shared" si="8"/>
        <v>2290</v>
      </c>
    </row>
    <row r="17" spans="1:48" s="36" customFormat="1" ht="52.5" customHeight="1">
      <c r="A17" s="32" t="s">
        <v>47</v>
      </c>
      <c r="B17" s="37" t="s">
        <v>126</v>
      </c>
      <c r="C17" s="32" t="s">
        <v>105</v>
      </c>
      <c r="D17" s="34" t="s">
        <v>170</v>
      </c>
      <c r="E17" s="1">
        <f t="shared" si="0"/>
        <v>80647.3</v>
      </c>
      <c r="F17" s="3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>
        <f t="shared" si="1"/>
        <v>19015.099999999999</v>
      </c>
      <c r="W17" s="35">
        <v>19015.099999999999</v>
      </c>
      <c r="X17" s="35"/>
      <c r="Y17" s="35"/>
      <c r="Z17" s="35"/>
      <c r="AA17" s="35">
        <f t="shared" si="2"/>
        <v>19015.099999999999</v>
      </c>
      <c r="AB17" s="35"/>
      <c r="AC17" s="35">
        <f t="shared" si="3"/>
        <v>19756.7</v>
      </c>
      <c r="AD17" s="35">
        <v>19756.7</v>
      </c>
      <c r="AE17" s="35"/>
      <c r="AF17" s="35"/>
      <c r="AG17" s="35"/>
      <c r="AH17" s="35">
        <f t="shared" si="4"/>
        <v>19756.7</v>
      </c>
      <c r="AI17" s="35"/>
      <c r="AJ17" s="35">
        <f t="shared" si="5"/>
        <v>20527.2</v>
      </c>
      <c r="AK17" s="35">
        <v>20527.2</v>
      </c>
      <c r="AL17" s="35"/>
      <c r="AM17" s="35"/>
      <c r="AN17" s="35"/>
      <c r="AO17" s="35">
        <f t="shared" si="6"/>
        <v>20527.2</v>
      </c>
      <c r="AP17" s="35"/>
      <c r="AQ17" s="35">
        <f t="shared" si="7"/>
        <v>21348.3</v>
      </c>
      <c r="AR17" s="35">
        <v>21348.3</v>
      </c>
      <c r="AS17" s="35"/>
      <c r="AT17" s="35"/>
      <c r="AU17" s="35"/>
      <c r="AV17" s="35">
        <f t="shared" si="8"/>
        <v>21348.3</v>
      </c>
    </row>
    <row r="18" spans="1:48" s="36" customFormat="1" ht="52.5" hidden="1" customHeight="1">
      <c r="A18" s="32"/>
      <c r="B18" s="37" t="s">
        <v>243</v>
      </c>
      <c r="C18" s="32"/>
      <c r="D18" s="34"/>
      <c r="E18" s="1">
        <f t="shared" si="0"/>
        <v>0</v>
      </c>
      <c r="F18" s="3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</row>
    <row r="19" spans="1:48" s="36" customFormat="1" ht="56.25" customHeight="1">
      <c r="A19" s="32" t="s">
        <v>49</v>
      </c>
      <c r="B19" s="37" t="s">
        <v>127</v>
      </c>
      <c r="C19" s="32" t="s">
        <v>105</v>
      </c>
      <c r="D19" s="34" t="s">
        <v>233</v>
      </c>
      <c r="E19" s="1">
        <f t="shared" si="0"/>
        <v>92031.9</v>
      </c>
      <c r="F19" s="3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>
        <f t="shared" si="1"/>
        <v>20900.7</v>
      </c>
      <c r="W19" s="35"/>
      <c r="X19" s="35">
        <v>20900.7</v>
      </c>
      <c r="Y19" s="35"/>
      <c r="Z19" s="35"/>
      <c r="AA19" s="35">
        <f t="shared" si="2"/>
        <v>20900.7</v>
      </c>
      <c r="AB19" s="35"/>
      <c r="AC19" s="35">
        <f t="shared" si="3"/>
        <v>22526.6</v>
      </c>
      <c r="AD19" s="35">
        <v>22526.6</v>
      </c>
      <c r="AE19" s="35"/>
      <c r="AF19" s="35"/>
      <c r="AG19" s="35"/>
      <c r="AH19" s="35">
        <f t="shared" si="4"/>
        <v>22526.6</v>
      </c>
      <c r="AI19" s="35"/>
      <c r="AJ19" s="35">
        <f t="shared" si="5"/>
        <v>23698</v>
      </c>
      <c r="AK19" s="35">
        <v>23698</v>
      </c>
      <c r="AL19" s="35"/>
      <c r="AM19" s="35"/>
      <c r="AN19" s="35"/>
      <c r="AO19" s="35">
        <f t="shared" si="6"/>
        <v>23698</v>
      </c>
      <c r="AP19" s="35"/>
      <c r="AQ19" s="35">
        <f t="shared" si="7"/>
        <v>24906.6</v>
      </c>
      <c r="AR19" s="35">
        <v>24906.6</v>
      </c>
      <c r="AS19" s="35"/>
      <c r="AT19" s="35"/>
      <c r="AU19" s="35"/>
      <c r="AV19" s="35">
        <f t="shared" si="8"/>
        <v>24906.6</v>
      </c>
    </row>
    <row r="20" spans="1:48" s="36" customFormat="1" ht="56.25" hidden="1" customHeight="1">
      <c r="A20" s="32"/>
      <c r="B20" s="37" t="s">
        <v>244</v>
      </c>
      <c r="C20" s="32"/>
      <c r="D20" s="34"/>
      <c r="E20" s="1">
        <f t="shared" si="0"/>
        <v>0</v>
      </c>
      <c r="F20" s="3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</row>
    <row r="21" spans="1:48" s="36" customFormat="1" ht="56.25" hidden="1" customHeight="1">
      <c r="A21" s="32"/>
      <c r="B21" s="37" t="s">
        <v>245</v>
      </c>
      <c r="C21" s="32"/>
      <c r="D21" s="34"/>
      <c r="E21" s="1">
        <f t="shared" si="0"/>
        <v>0</v>
      </c>
      <c r="F21" s="3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</row>
    <row r="22" spans="1:48" s="36" customFormat="1" ht="56.25" hidden="1" customHeight="1">
      <c r="A22" s="32"/>
      <c r="B22" s="37" t="s">
        <v>246</v>
      </c>
      <c r="C22" s="32"/>
      <c r="D22" s="34"/>
      <c r="E22" s="1">
        <f t="shared" si="0"/>
        <v>0</v>
      </c>
      <c r="F22" s="3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</row>
    <row r="23" spans="1:48" s="36" customFormat="1" ht="64.5" customHeight="1">
      <c r="A23" s="32" t="s">
        <v>50</v>
      </c>
      <c r="B23" s="37" t="s">
        <v>128</v>
      </c>
      <c r="C23" s="32" t="s">
        <v>105</v>
      </c>
      <c r="D23" s="34" t="s">
        <v>221</v>
      </c>
      <c r="E23" s="1">
        <f t="shared" si="0"/>
        <v>23224.5</v>
      </c>
      <c r="F23" s="3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>
        <f t="shared" ref="V23:V26" si="9">W23+X23</f>
        <v>15638.9</v>
      </c>
      <c r="W23" s="35">
        <v>15638.9</v>
      </c>
      <c r="X23" s="35"/>
      <c r="Y23" s="35"/>
      <c r="Z23" s="35"/>
      <c r="AA23" s="35">
        <f t="shared" ref="AA23:AA26" si="10">U23+V23+Y23+Z23</f>
        <v>15638.9</v>
      </c>
      <c r="AB23" s="35"/>
      <c r="AC23" s="35">
        <f t="shared" si="3"/>
        <v>2525.6</v>
      </c>
      <c r="AD23" s="35">
        <v>2525.6</v>
      </c>
      <c r="AE23" s="35"/>
      <c r="AF23" s="35"/>
      <c r="AG23" s="35"/>
      <c r="AH23" s="35">
        <f t="shared" ref="AH23:AH25" si="11">AB23+AC23+AF23+AG23</f>
        <v>2525.6</v>
      </c>
      <c r="AI23" s="35"/>
      <c r="AJ23" s="35">
        <f t="shared" si="5"/>
        <v>2530</v>
      </c>
      <c r="AK23" s="35">
        <v>2530</v>
      </c>
      <c r="AL23" s="35"/>
      <c r="AM23" s="35"/>
      <c r="AN23" s="35"/>
      <c r="AO23" s="35">
        <f t="shared" ref="AO23:AO25" si="12">AI23+AJ23+AM23+AN23</f>
        <v>2530</v>
      </c>
      <c r="AP23" s="35"/>
      <c r="AQ23" s="35">
        <f t="shared" si="7"/>
        <v>2530</v>
      </c>
      <c r="AR23" s="35">
        <v>2530</v>
      </c>
      <c r="AS23" s="35"/>
      <c r="AT23" s="35"/>
      <c r="AU23" s="35"/>
      <c r="AV23" s="35">
        <f t="shared" ref="AV23:AV25" si="13">AP23+AQ23+AT23+AU23</f>
        <v>2530</v>
      </c>
    </row>
    <row r="24" spans="1:48" s="36" customFormat="1" ht="83.25" customHeight="1">
      <c r="A24" s="32" t="s">
        <v>51</v>
      </c>
      <c r="B24" s="37" t="s">
        <v>143</v>
      </c>
      <c r="C24" s="32" t="s">
        <v>105</v>
      </c>
      <c r="D24" s="34" t="s">
        <v>109</v>
      </c>
      <c r="E24" s="1">
        <f t="shared" si="0"/>
        <v>5716.7999999999993</v>
      </c>
      <c r="F24" s="3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>
        <f t="shared" si="9"/>
        <v>2286.6999999999998</v>
      </c>
      <c r="W24" s="35">
        <v>2286.6999999999998</v>
      </c>
      <c r="X24" s="35"/>
      <c r="Y24" s="35"/>
      <c r="Z24" s="35"/>
      <c r="AA24" s="35">
        <f t="shared" si="10"/>
        <v>2286.6999999999998</v>
      </c>
      <c r="AB24" s="35"/>
      <c r="AC24" s="35">
        <f t="shared" si="3"/>
        <v>1143.4000000000001</v>
      </c>
      <c r="AD24" s="35">
        <v>1143.4000000000001</v>
      </c>
      <c r="AE24" s="35"/>
      <c r="AF24" s="35"/>
      <c r="AG24" s="35"/>
      <c r="AH24" s="35">
        <f t="shared" si="11"/>
        <v>1143.4000000000001</v>
      </c>
      <c r="AI24" s="35"/>
      <c r="AJ24" s="35">
        <f t="shared" si="5"/>
        <v>2286.6999999999998</v>
      </c>
      <c r="AK24" s="35">
        <v>2286.6999999999998</v>
      </c>
      <c r="AL24" s="35"/>
      <c r="AM24" s="35"/>
      <c r="AN24" s="35"/>
      <c r="AO24" s="35">
        <f t="shared" si="12"/>
        <v>2286.6999999999998</v>
      </c>
      <c r="AP24" s="35"/>
      <c r="AQ24" s="35">
        <f t="shared" si="7"/>
        <v>0</v>
      </c>
      <c r="AR24" s="35"/>
      <c r="AS24" s="35"/>
      <c r="AT24" s="35"/>
      <c r="AU24" s="35"/>
      <c r="AV24" s="35">
        <f t="shared" si="13"/>
        <v>0</v>
      </c>
    </row>
    <row r="25" spans="1:48" s="36" customFormat="1" ht="83.25" customHeight="1">
      <c r="A25" s="32" t="s">
        <v>52</v>
      </c>
      <c r="B25" s="37" t="s">
        <v>144</v>
      </c>
      <c r="C25" s="32" t="s">
        <v>105</v>
      </c>
      <c r="D25" s="34" t="s">
        <v>222</v>
      </c>
      <c r="E25" s="1">
        <f t="shared" si="0"/>
        <v>16869.900000000001</v>
      </c>
      <c r="F25" s="3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>
        <f t="shared" si="9"/>
        <v>5735.8</v>
      </c>
      <c r="W25" s="35">
        <v>5735.8</v>
      </c>
      <c r="X25" s="35"/>
      <c r="Y25" s="35"/>
      <c r="Z25" s="35"/>
      <c r="AA25" s="35">
        <f t="shared" si="10"/>
        <v>5735.8</v>
      </c>
      <c r="AB25" s="35"/>
      <c r="AC25" s="35">
        <f t="shared" si="3"/>
        <v>11134.1</v>
      </c>
      <c r="AD25" s="35">
        <v>11134.1</v>
      </c>
      <c r="AE25" s="35"/>
      <c r="AF25" s="35"/>
      <c r="AG25" s="35"/>
      <c r="AH25" s="35">
        <f t="shared" si="11"/>
        <v>11134.1</v>
      </c>
      <c r="AI25" s="35"/>
      <c r="AJ25" s="35">
        <f t="shared" si="5"/>
        <v>0</v>
      </c>
      <c r="AK25" s="35"/>
      <c r="AL25" s="35"/>
      <c r="AM25" s="35"/>
      <c r="AN25" s="35"/>
      <c r="AO25" s="35">
        <f t="shared" si="12"/>
        <v>0</v>
      </c>
      <c r="AP25" s="35"/>
      <c r="AQ25" s="35">
        <f t="shared" si="7"/>
        <v>0</v>
      </c>
      <c r="AR25" s="35"/>
      <c r="AS25" s="35"/>
      <c r="AT25" s="35"/>
      <c r="AU25" s="35"/>
      <c r="AV25" s="35">
        <f t="shared" si="13"/>
        <v>0</v>
      </c>
    </row>
    <row r="26" spans="1:48" s="36" customFormat="1" ht="66.75" customHeight="1">
      <c r="A26" s="32" t="s">
        <v>220</v>
      </c>
      <c r="B26" s="37" t="s">
        <v>171</v>
      </c>
      <c r="C26" s="32" t="s">
        <v>105</v>
      </c>
      <c r="D26" s="34" t="s">
        <v>172</v>
      </c>
      <c r="E26" s="1">
        <f t="shared" si="0"/>
        <v>1776.1</v>
      </c>
      <c r="F26" s="3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>
        <f t="shared" si="9"/>
        <v>1776.1</v>
      </c>
      <c r="W26" s="35">
        <v>1776.1</v>
      </c>
      <c r="X26" s="35"/>
      <c r="Y26" s="35"/>
      <c r="Z26" s="35"/>
      <c r="AA26" s="35">
        <f t="shared" si="10"/>
        <v>1776.1</v>
      </c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pans="1:48" s="36" customFormat="1" ht="50.1" customHeight="1">
      <c r="A27" s="32" t="s">
        <v>62</v>
      </c>
      <c r="B27" s="37" t="s">
        <v>53</v>
      </c>
      <c r="C27" s="32" t="s">
        <v>100</v>
      </c>
      <c r="D27" s="34"/>
      <c r="E27" s="1">
        <f t="shared" si="0"/>
        <v>917122.60000000009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>
        <f>SUM(U28:U60)</f>
        <v>2338.8000000000002</v>
      </c>
      <c r="V27" s="35">
        <f>W27+X27</f>
        <v>679653.4</v>
      </c>
      <c r="W27" s="35">
        <f>SUM(W28:W53)</f>
        <v>679653.4</v>
      </c>
      <c r="X27" s="35">
        <f>SUM(X28:X55)</f>
        <v>0</v>
      </c>
      <c r="Y27" s="35">
        <f>SUM(Y28:Y55)</f>
        <v>0</v>
      </c>
      <c r="Z27" s="35">
        <f>SUM(Z28:Z55)</f>
        <v>0</v>
      </c>
      <c r="AA27" s="35">
        <f>U27+V27+Y27+Z27</f>
        <v>681992.20000000007</v>
      </c>
      <c r="AB27" s="35">
        <f>SUM(AB28:AB55)</f>
        <v>0</v>
      </c>
      <c r="AC27" s="35">
        <f t="shared" ref="AC27:AC46" si="14">AD27+AE27</f>
        <v>71552.3</v>
      </c>
      <c r="AD27" s="35">
        <f>SUM(AD28:AD51)</f>
        <v>71552.3</v>
      </c>
      <c r="AE27" s="35">
        <f>SUM(AE28:AE55)</f>
        <v>0</v>
      </c>
      <c r="AF27" s="35">
        <f>SUM(AF28:AF55)</f>
        <v>0</v>
      </c>
      <c r="AG27" s="35">
        <f>SUM(AG28:AG55)</f>
        <v>0</v>
      </c>
      <c r="AH27" s="35">
        <f>AB27+AC27+AF27+AG27</f>
        <v>71552.3</v>
      </c>
      <c r="AI27" s="35">
        <f>SUM(AI28:AI55)</f>
        <v>0</v>
      </c>
      <c r="AJ27" s="35">
        <f>AK27+AL27</f>
        <v>10177.4</v>
      </c>
      <c r="AK27" s="35">
        <f>SUM(AK28:AK51)</f>
        <v>10177.4</v>
      </c>
      <c r="AL27" s="35">
        <f>SUM(AL28:AL61)</f>
        <v>0</v>
      </c>
      <c r="AM27" s="35">
        <f>SUM(AM28:AM61)</f>
        <v>0</v>
      </c>
      <c r="AN27" s="35">
        <f>SUM(AN28:AN61)</f>
        <v>0</v>
      </c>
      <c r="AO27" s="35">
        <f>AI27+AJ27+AM27+AN27</f>
        <v>10177.4</v>
      </c>
      <c r="AP27" s="35">
        <f>SUM(AP28:AP55)</f>
        <v>0</v>
      </c>
      <c r="AQ27" s="35">
        <f>AR27+AS27</f>
        <v>153400.70000000001</v>
      </c>
      <c r="AR27" s="35">
        <f>SUM(AR28:AR51)</f>
        <v>153400.70000000001</v>
      </c>
      <c r="AS27" s="35">
        <f>SUM(AS28:AS61)</f>
        <v>0</v>
      </c>
      <c r="AT27" s="35">
        <f>SUM(AT28:AT61)</f>
        <v>0</v>
      </c>
      <c r="AU27" s="35">
        <f>SUM(AU28:AU61)</f>
        <v>0</v>
      </c>
      <c r="AV27" s="35">
        <f>AP27+AQ27+AT27+AU27</f>
        <v>153400.70000000001</v>
      </c>
    </row>
    <row r="28" spans="1:48" s="36" customFormat="1" ht="50.1" customHeight="1">
      <c r="A28" s="32" t="s">
        <v>63</v>
      </c>
      <c r="B28" s="37" t="s">
        <v>110</v>
      </c>
      <c r="C28" s="32" t="s">
        <v>98</v>
      </c>
      <c r="D28" s="34" t="s">
        <v>78</v>
      </c>
      <c r="E28" s="1">
        <f t="shared" si="0"/>
        <v>265058.2</v>
      </c>
      <c r="F28" s="3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>
        <f>W28+X28</f>
        <v>181568.5</v>
      </c>
      <c r="W28" s="35">
        <v>181568.5</v>
      </c>
      <c r="X28" s="35"/>
      <c r="Y28" s="35"/>
      <c r="Z28" s="35"/>
      <c r="AA28" s="35">
        <f>U28+V28+Y28+Z28</f>
        <v>181568.5</v>
      </c>
      <c r="AB28" s="35"/>
      <c r="AC28" s="35">
        <f t="shared" si="14"/>
        <v>31823.200000000001</v>
      </c>
      <c r="AD28" s="35">
        <v>31823.200000000001</v>
      </c>
      <c r="AE28" s="35"/>
      <c r="AF28" s="35"/>
      <c r="AG28" s="35"/>
      <c r="AH28" s="35">
        <f>AB28+AC28+AF28+AG28</f>
        <v>31823.200000000001</v>
      </c>
      <c r="AI28" s="35"/>
      <c r="AJ28" s="35">
        <f>AK28+AL28</f>
        <v>10177.4</v>
      </c>
      <c r="AK28" s="35">
        <v>10177.4</v>
      </c>
      <c r="AL28" s="35"/>
      <c r="AM28" s="35"/>
      <c r="AN28" s="35"/>
      <c r="AO28" s="35">
        <f>AI28+AJ28+AM28+AN28</f>
        <v>10177.4</v>
      </c>
      <c r="AP28" s="35"/>
      <c r="AQ28" s="35">
        <f>AR28+AS28</f>
        <v>41489.1</v>
      </c>
      <c r="AR28" s="35">
        <v>41489.1</v>
      </c>
      <c r="AS28" s="35"/>
      <c r="AT28" s="35"/>
      <c r="AU28" s="35"/>
      <c r="AV28" s="35">
        <f>AP28+AQ28+AT28+AU28</f>
        <v>41489.1</v>
      </c>
    </row>
    <row r="29" spans="1:48" s="36" customFormat="1" ht="50.1" hidden="1" customHeight="1">
      <c r="A29" s="32"/>
      <c r="B29" s="37" t="s">
        <v>247</v>
      </c>
      <c r="C29" s="32"/>
      <c r="D29" s="34"/>
      <c r="E29" s="1">
        <f t="shared" si="0"/>
        <v>0</v>
      </c>
      <c r="F29" s="3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pans="1:48" s="36" customFormat="1" ht="50.1" customHeight="1">
      <c r="A30" s="32" t="s">
        <v>64</v>
      </c>
      <c r="B30" s="37" t="s">
        <v>173</v>
      </c>
      <c r="C30" s="32" t="s">
        <v>98</v>
      </c>
      <c r="D30" s="34" t="s">
        <v>174</v>
      </c>
      <c r="E30" s="1">
        <f t="shared" si="0"/>
        <v>45374.8</v>
      </c>
      <c r="F30" s="3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>
        <f t="shared" ref="V30:V32" si="15">W30+X30</f>
        <v>45374.8</v>
      </c>
      <c r="W30" s="35">
        <v>45374.8</v>
      </c>
      <c r="X30" s="35"/>
      <c r="Y30" s="35"/>
      <c r="Z30" s="35"/>
      <c r="AA30" s="35">
        <f t="shared" ref="AA30:AA32" si="16">U30+V30+Y30+Z30</f>
        <v>45374.8</v>
      </c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pans="1:48" s="36" customFormat="1" ht="50.1" customHeight="1">
      <c r="A31" s="38" t="s">
        <v>65</v>
      </c>
      <c r="B31" s="39" t="s">
        <v>175</v>
      </c>
      <c r="C31" s="32" t="s">
        <v>98</v>
      </c>
      <c r="D31" s="34" t="s">
        <v>176</v>
      </c>
      <c r="E31" s="1">
        <f t="shared" si="0"/>
        <v>52909.599999999999</v>
      </c>
      <c r="F31" s="3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>
        <f t="shared" si="15"/>
        <v>52909.599999999999</v>
      </c>
      <c r="W31" s="35">
        <v>52909.599999999999</v>
      </c>
      <c r="X31" s="35"/>
      <c r="Y31" s="35"/>
      <c r="Z31" s="35"/>
      <c r="AA31" s="35">
        <f t="shared" si="16"/>
        <v>52909.599999999999</v>
      </c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pans="1:48" s="36" customFormat="1" ht="50.1" customHeight="1">
      <c r="A32" s="40"/>
      <c r="B32" s="41"/>
      <c r="C32" s="32" t="s">
        <v>280</v>
      </c>
      <c r="D32" s="34" t="s">
        <v>176</v>
      </c>
      <c r="E32" s="1">
        <f t="shared" si="0"/>
        <v>66441.600000000006</v>
      </c>
      <c r="F32" s="3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>
        <f t="shared" si="15"/>
        <v>66441.600000000006</v>
      </c>
      <c r="W32" s="35">
        <v>66441.600000000006</v>
      </c>
      <c r="X32" s="35"/>
      <c r="Y32" s="35"/>
      <c r="Z32" s="35"/>
      <c r="AA32" s="35">
        <f t="shared" si="16"/>
        <v>66441.600000000006</v>
      </c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</row>
    <row r="33" spans="1:48" s="36" customFormat="1" ht="50.1" hidden="1" customHeight="1">
      <c r="A33" s="42"/>
      <c r="B33" s="43" t="s">
        <v>248</v>
      </c>
      <c r="C33" s="32"/>
      <c r="D33" s="34"/>
      <c r="E33" s="1">
        <f t="shared" si="0"/>
        <v>0</v>
      </c>
      <c r="F33" s="3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</row>
    <row r="34" spans="1:48" s="36" customFormat="1" ht="50.1" hidden="1" customHeight="1">
      <c r="A34" s="42"/>
      <c r="B34" s="43" t="s">
        <v>249</v>
      </c>
      <c r="C34" s="32"/>
      <c r="D34" s="34"/>
      <c r="E34" s="1">
        <f t="shared" si="0"/>
        <v>0</v>
      </c>
      <c r="F34" s="3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</row>
    <row r="35" spans="1:48" s="36" customFormat="1" ht="50.1" hidden="1" customHeight="1">
      <c r="A35" s="42"/>
      <c r="B35" s="43" t="s">
        <v>250</v>
      </c>
      <c r="C35" s="32"/>
      <c r="D35" s="34"/>
      <c r="E35" s="1">
        <f t="shared" si="0"/>
        <v>0</v>
      </c>
      <c r="F35" s="3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</row>
    <row r="36" spans="1:48" s="36" customFormat="1" ht="50.1" hidden="1" customHeight="1">
      <c r="A36" s="42"/>
      <c r="B36" s="43" t="s">
        <v>251</v>
      </c>
      <c r="C36" s="32"/>
      <c r="D36" s="34"/>
      <c r="E36" s="1">
        <f t="shared" si="0"/>
        <v>0</v>
      </c>
      <c r="F36" s="3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</row>
    <row r="37" spans="1:48" s="36" customFormat="1" ht="50.1" hidden="1" customHeight="1">
      <c r="A37" s="42"/>
      <c r="B37" s="43" t="s">
        <v>252</v>
      </c>
      <c r="C37" s="32"/>
      <c r="D37" s="34"/>
      <c r="E37" s="1">
        <f t="shared" si="0"/>
        <v>0</v>
      </c>
      <c r="F37" s="3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</row>
    <row r="38" spans="1:48" s="36" customFormat="1" ht="50.1" hidden="1" customHeight="1">
      <c r="A38" s="42"/>
      <c r="B38" s="43" t="s">
        <v>253</v>
      </c>
      <c r="C38" s="32"/>
      <c r="D38" s="34"/>
      <c r="E38" s="1">
        <f t="shared" si="0"/>
        <v>0</v>
      </c>
      <c r="F38" s="3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</row>
    <row r="39" spans="1:48" s="36" customFormat="1" ht="50.1" customHeight="1">
      <c r="A39" s="44" t="s">
        <v>66</v>
      </c>
      <c r="B39" s="37" t="s">
        <v>54</v>
      </c>
      <c r="C39" s="32" t="s">
        <v>105</v>
      </c>
      <c r="D39" s="34" t="s">
        <v>112</v>
      </c>
      <c r="E39" s="1">
        <f t="shared" si="0"/>
        <v>24264.400000000001</v>
      </c>
      <c r="F39" s="3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>
        <f>W39+X39</f>
        <v>4264.3999999999996</v>
      </c>
      <c r="W39" s="35">
        <v>4264.3999999999996</v>
      </c>
      <c r="X39" s="35"/>
      <c r="Y39" s="35"/>
      <c r="Z39" s="35"/>
      <c r="AA39" s="35">
        <f>U39+V39+Y39+Z39</f>
        <v>4264.3999999999996</v>
      </c>
      <c r="AB39" s="35"/>
      <c r="AC39" s="35">
        <f t="shared" si="14"/>
        <v>0</v>
      </c>
      <c r="AD39" s="35"/>
      <c r="AE39" s="35"/>
      <c r="AF39" s="35"/>
      <c r="AG39" s="35"/>
      <c r="AH39" s="35">
        <f>AB39+AC39+AF39+AG39</f>
        <v>0</v>
      </c>
      <c r="AI39" s="35"/>
      <c r="AJ39" s="35">
        <f>AK39+AL39</f>
        <v>0</v>
      </c>
      <c r="AK39" s="35"/>
      <c r="AL39" s="35"/>
      <c r="AM39" s="35"/>
      <c r="AN39" s="35"/>
      <c r="AO39" s="35">
        <f>AI39+AJ39+AM39+AN39</f>
        <v>0</v>
      </c>
      <c r="AP39" s="35"/>
      <c r="AQ39" s="35">
        <f>AR39+AS39</f>
        <v>20000</v>
      </c>
      <c r="AR39" s="35">
        <v>20000</v>
      </c>
      <c r="AS39" s="35"/>
      <c r="AT39" s="35"/>
      <c r="AU39" s="35"/>
      <c r="AV39" s="35">
        <f>AP39+AQ39+AT39+AU39</f>
        <v>20000</v>
      </c>
    </row>
    <row r="40" spans="1:48" s="36" customFormat="1" ht="50.1" hidden="1" customHeight="1">
      <c r="A40" s="44"/>
      <c r="B40" s="37" t="s">
        <v>255</v>
      </c>
      <c r="C40" s="32"/>
      <c r="D40" s="34"/>
      <c r="E40" s="1">
        <f t="shared" si="0"/>
        <v>0</v>
      </c>
      <c r="F40" s="3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</row>
    <row r="41" spans="1:48" s="36" customFormat="1" ht="50.1" hidden="1" customHeight="1">
      <c r="A41" s="44"/>
      <c r="B41" s="37" t="s">
        <v>256</v>
      </c>
      <c r="C41" s="32"/>
      <c r="D41" s="34"/>
      <c r="E41" s="1">
        <f t="shared" si="0"/>
        <v>0</v>
      </c>
      <c r="F41" s="3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</row>
    <row r="42" spans="1:48" s="36" customFormat="1" ht="50.1" hidden="1" customHeight="1">
      <c r="A42" s="44"/>
      <c r="B42" s="37" t="s">
        <v>257</v>
      </c>
      <c r="C42" s="32"/>
      <c r="D42" s="34"/>
      <c r="E42" s="1">
        <f t="shared" si="0"/>
        <v>0</v>
      </c>
      <c r="F42" s="3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</row>
    <row r="43" spans="1:48" s="36" customFormat="1" ht="50.1" hidden="1" customHeight="1">
      <c r="A43" s="44"/>
      <c r="B43" s="37" t="s">
        <v>258</v>
      </c>
      <c r="C43" s="32"/>
      <c r="D43" s="34"/>
      <c r="E43" s="1">
        <f t="shared" si="0"/>
        <v>0</v>
      </c>
      <c r="F43" s="3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</row>
    <row r="44" spans="1:48" s="36" customFormat="1" ht="50.1" hidden="1" customHeight="1">
      <c r="A44" s="44"/>
      <c r="B44" s="37" t="s">
        <v>259</v>
      </c>
      <c r="C44" s="32"/>
      <c r="D44" s="34"/>
      <c r="E44" s="1">
        <f t="shared" si="0"/>
        <v>0</v>
      </c>
      <c r="F44" s="3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</row>
    <row r="45" spans="1:48" s="36" customFormat="1" ht="50.1" customHeight="1">
      <c r="A45" s="44" t="s">
        <v>67</v>
      </c>
      <c r="B45" s="37" t="s">
        <v>113</v>
      </c>
      <c r="C45" s="32" t="s">
        <v>105</v>
      </c>
      <c r="D45" s="34" t="s">
        <v>114</v>
      </c>
      <c r="E45" s="1">
        <f t="shared" si="0"/>
        <v>23381.9</v>
      </c>
      <c r="F45" s="3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>
        <f>W45+X45</f>
        <v>9092.2999999999993</v>
      </c>
      <c r="W45" s="35">
        <v>9092.2999999999993</v>
      </c>
      <c r="X45" s="35"/>
      <c r="Y45" s="35"/>
      <c r="Z45" s="35"/>
      <c r="AA45" s="35">
        <f>U45+V45</f>
        <v>9092.2999999999993</v>
      </c>
      <c r="AB45" s="35"/>
      <c r="AC45" s="35">
        <f t="shared" si="14"/>
        <v>0</v>
      </c>
      <c r="AD45" s="35"/>
      <c r="AE45" s="35"/>
      <c r="AF45" s="35"/>
      <c r="AG45" s="35"/>
      <c r="AH45" s="35">
        <f>AB45+AC45</f>
        <v>0</v>
      </c>
      <c r="AI45" s="35"/>
      <c r="AJ45" s="35">
        <f>AK45+AL45</f>
        <v>0</v>
      </c>
      <c r="AK45" s="35"/>
      <c r="AL45" s="35"/>
      <c r="AM45" s="35"/>
      <c r="AN45" s="35"/>
      <c r="AO45" s="35">
        <f>AI45+AJ45</f>
        <v>0</v>
      </c>
      <c r="AP45" s="35"/>
      <c r="AQ45" s="35">
        <f>AR45+AS45</f>
        <v>14289.6</v>
      </c>
      <c r="AR45" s="35">
        <v>14289.6</v>
      </c>
      <c r="AS45" s="35"/>
      <c r="AT45" s="35"/>
      <c r="AU45" s="35"/>
      <c r="AV45" s="35">
        <f>AP45+AQ45</f>
        <v>14289.6</v>
      </c>
    </row>
    <row r="46" spans="1:48" s="36" customFormat="1" ht="50.1" customHeight="1">
      <c r="A46" s="44" t="s">
        <v>215</v>
      </c>
      <c r="B46" s="37" t="s">
        <v>132</v>
      </c>
      <c r="C46" s="32" t="s">
        <v>105</v>
      </c>
      <c r="D46" s="34" t="s">
        <v>120</v>
      </c>
      <c r="E46" s="1">
        <f t="shared" si="0"/>
        <v>87077.4</v>
      </c>
      <c r="F46" s="3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>
        <f>W46+X46</f>
        <v>9455.4</v>
      </c>
      <c r="W46" s="35">
        <f>12360-2904.6</f>
        <v>9455.4</v>
      </c>
      <c r="X46" s="35"/>
      <c r="Y46" s="35"/>
      <c r="Z46" s="35"/>
      <c r="AA46" s="35">
        <f>U46+V46</f>
        <v>9455.4</v>
      </c>
      <c r="AB46" s="35"/>
      <c r="AC46" s="35">
        <f t="shared" si="14"/>
        <v>0</v>
      </c>
      <c r="AD46" s="35"/>
      <c r="AE46" s="35"/>
      <c r="AF46" s="35"/>
      <c r="AG46" s="35"/>
      <c r="AH46" s="35">
        <f>AB46+AC46</f>
        <v>0</v>
      </c>
      <c r="AI46" s="35"/>
      <c r="AJ46" s="35">
        <f>AK46+AL46</f>
        <v>0</v>
      </c>
      <c r="AK46" s="35"/>
      <c r="AL46" s="35"/>
      <c r="AM46" s="35"/>
      <c r="AN46" s="35"/>
      <c r="AO46" s="35">
        <f>AI46+AJ46</f>
        <v>0</v>
      </c>
      <c r="AP46" s="35"/>
      <c r="AQ46" s="35">
        <f>AR46+AS46</f>
        <v>77622</v>
      </c>
      <c r="AR46" s="35">
        <v>77622</v>
      </c>
      <c r="AS46" s="35"/>
      <c r="AT46" s="35"/>
      <c r="AU46" s="35"/>
      <c r="AV46" s="35">
        <f>AP46+AQ46</f>
        <v>77622</v>
      </c>
    </row>
    <row r="47" spans="1:48" s="36" customFormat="1" ht="50.1" customHeight="1">
      <c r="A47" s="44" t="s">
        <v>216</v>
      </c>
      <c r="B47" s="37" t="s">
        <v>181</v>
      </c>
      <c r="C47" s="32" t="s">
        <v>105</v>
      </c>
      <c r="D47" s="34" t="s">
        <v>182</v>
      </c>
      <c r="E47" s="1">
        <f t="shared" si="0"/>
        <v>5302.5</v>
      </c>
      <c r="F47" s="3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>
        <f t="shared" ref="V47:V48" si="17">W47+X47</f>
        <v>5302.5</v>
      </c>
      <c r="W47" s="35">
        <v>5302.5</v>
      </c>
      <c r="X47" s="35"/>
      <c r="Y47" s="35"/>
      <c r="Z47" s="35"/>
      <c r="AA47" s="35">
        <f t="shared" ref="AA47:AA49" si="18">U47+V47</f>
        <v>5302.5</v>
      </c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</row>
    <row r="48" spans="1:48" s="36" customFormat="1" ht="50.1" customHeight="1">
      <c r="A48" s="44" t="s">
        <v>217</v>
      </c>
      <c r="B48" s="37" t="s">
        <v>179</v>
      </c>
      <c r="C48" s="32" t="s">
        <v>105</v>
      </c>
      <c r="D48" s="34" t="s">
        <v>180</v>
      </c>
      <c r="E48" s="1">
        <f t="shared" si="0"/>
        <v>183614.6</v>
      </c>
      <c r="F48" s="3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>
        <f t="shared" si="17"/>
        <v>183614.6</v>
      </c>
      <c r="W48" s="35">
        <v>183614.6</v>
      </c>
      <c r="X48" s="35"/>
      <c r="Y48" s="35"/>
      <c r="Z48" s="35"/>
      <c r="AA48" s="35">
        <f t="shared" si="18"/>
        <v>183614.6</v>
      </c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</row>
    <row r="49" spans="1:48" s="36" customFormat="1" ht="50.1" customHeight="1">
      <c r="A49" s="44" t="s">
        <v>218</v>
      </c>
      <c r="B49" s="37" t="s">
        <v>183</v>
      </c>
      <c r="C49" s="32" t="s">
        <v>105</v>
      </c>
      <c r="D49" s="34" t="s">
        <v>184</v>
      </c>
      <c r="E49" s="1">
        <f t="shared" si="0"/>
        <v>2338.8000000000002</v>
      </c>
      <c r="F49" s="3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>
        <v>2338.8000000000002</v>
      </c>
      <c r="V49" s="35"/>
      <c r="W49" s="35"/>
      <c r="X49" s="35"/>
      <c r="Y49" s="35"/>
      <c r="Z49" s="35"/>
      <c r="AA49" s="35">
        <f t="shared" si="18"/>
        <v>2338.8000000000002</v>
      </c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</row>
    <row r="50" spans="1:48" s="36" customFormat="1" ht="50.1" hidden="1" customHeight="1">
      <c r="A50" s="44"/>
      <c r="B50" s="37" t="s">
        <v>260</v>
      </c>
      <c r="C50" s="32"/>
      <c r="D50" s="34"/>
      <c r="E50" s="1">
        <f t="shared" si="0"/>
        <v>0</v>
      </c>
      <c r="F50" s="3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</row>
    <row r="51" spans="1:48" s="36" customFormat="1" ht="50.1" customHeight="1">
      <c r="A51" s="44" t="s">
        <v>219</v>
      </c>
      <c r="B51" s="37" t="s">
        <v>148</v>
      </c>
      <c r="C51" s="32" t="s">
        <v>105</v>
      </c>
      <c r="D51" s="34" t="s">
        <v>223</v>
      </c>
      <c r="E51" s="1">
        <f t="shared" si="0"/>
        <v>39729.1</v>
      </c>
      <c r="F51" s="3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>
        <f>AD51+AE51</f>
        <v>39729.1</v>
      </c>
      <c r="AD51" s="35">
        <v>39729.1</v>
      </c>
      <c r="AE51" s="35"/>
      <c r="AF51" s="35"/>
      <c r="AG51" s="35"/>
      <c r="AH51" s="35">
        <f>AB51+AC51</f>
        <v>39729.1</v>
      </c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</row>
    <row r="52" spans="1:48" s="36" customFormat="1" ht="50.1" customHeight="1">
      <c r="A52" s="44" t="s">
        <v>282</v>
      </c>
      <c r="B52" s="37" t="s">
        <v>177</v>
      </c>
      <c r="C52" s="32" t="s">
        <v>105</v>
      </c>
      <c r="D52" s="34" t="s">
        <v>178</v>
      </c>
      <c r="E52" s="1">
        <v>71629.7</v>
      </c>
      <c r="F52" s="3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>
        <v>71629.7</v>
      </c>
      <c r="W52" s="35">
        <v>71629.7</v>
      </c>
      <c r="X52" s="35"/>
      <c r="Y52" s="35"/>
      <c r="Z52" s="35"/>
      <c r="AA52" s="35">
        <v>71629.7</v>
      </c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</row>
    <row r="53" spans="1:48" s="36" customFormat="1" ht="50.1" customHeight="1">
      <c r="A53" s="44" t="s">
        <v>283</v>
      </c>
      <c r="B53" s="37" t="s">
        <v>141</v>
      </c>
      <c r="C53" s="32" t="s">
        <v>105</v>
      </c>
      <c r="D53" s="34" t="s">
        <v>111</v>
      </c>
      <c r="E53" s="1">
        <v>240000</v>
      </c>
      <c r="F53" s="3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>
        <v>50000</v>
      </c>
      <c r="W53" s="35">
        <v>50000</v>
      </c>
      <c r="X53" s="35"/>
      <c r="Y53" s="35"/>
      <c r="Z53" s="35"/>
      <c r="AA53" s="35">
        <v>50000</v>
      </c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</row>
    <row r="54" spans="1:48" s="36" customFormat="1" ht="50.1" customHeight="1">
      <c r="A54" s="44" t="s">
        <v>68</v>
      </c>
      <c r="B54" s="37" t="s">
        <v>149</v>
      </c>
      <c r="C54" s="32"/>
      <c r="D54" s="1" t="s">
        <v>235</v>
      </c>
      <c r="E54" s="1">
        <f t="shared" si="0"/>
        <v>836028.39999999991</v>
      </c>
      <c r="F54" s="3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>
        <f>AD54+AE54</f>
        <v>277778.09999999998</v>
      </c>
      <c r="AD54" s="35">
        <f>SUM(AD55:AD65)</f>
        <v>277778.09999999998</v>
      </c>
      <c r="AE54" s="35"/>
      <c r="AF54" s="35"/>
      <c r="AG54" s="35"/>
      <c r="AH54" s="35">
        <f>AB54+AC54</f>
        <v>277778.09999999998</v>
      </c>
      <c r="AI54" s="35"/>
      <c r="AJ54" s="35">
        <f>AK54+AL54</f>
        <v>356493</v>
      </c>
      <c r="AK54" s="35">
        <f>SUM(AK55:AK65)</f>
        <v>356493</v>
      </c>
      <c r="AL54" s="35"/>
      <c r="AM54" s="35"/>
      <c r="AN54" s="35"/>
      <c r="AO54" s="35">
        <f>AI54+AJ54</f>
        <v>356493</v>
      </c>
      <c r="AP54" s="35"/>
      <c r="AQ54" s="35">
        <f>AR54+AS54</f>
        <v>201757.3</v>
      </c>
      <c r="AR54" s="35">
        <f>SUM(AR55:AR65)</f>
        <v>201757.3</v>
      </c>
      <c r="AS54" s="35"/>
      <c r="AT54" s="35"/>
      <c r="AU54" s="35"/>
      <c r="AV54" s="35">
        <f>AP54+AQ54</f>
        <v>201757.3</v>
      </c>
    </row>
    <row r="55" spans="1:48" s="36" customFormat="1" ht="50.1" customHeight="1">
      <c r="A55" s="44" t="s">
        <v>156</v>
      </c>
      <c r="B55" s="37" t="s">
        <v>141</v>
      </c>
      <c r="C55" s="32" t="s">
        <v>105</v>
      </c>
      <c r="D55" s="34" t="s">
        <v>111</v>
      </c>
      <c r="E55" s="1">
        <f t="shared" si="0"/>
        <v>190000</v>
      </c>
      <c r="F55" s="3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f>AD55+AE55</f>
        <v>70000</v>
      </c>
      <c r="AD55" s="35">
        <v>70000</v>
      </c>
      <c r="AE55" s="35">
        <v>0</v>
      </c>
      <c r="AF55" s="35">
        <v>0</v>
      </c>
      <c r="AG55" s="35">
        <v>0</v>
      </c>
      <c r="AH55" s="35">
        <f t="shared" ref="AH55" si="19">AB55+AC55+AF55+AG55</f>
        <v>70000</v>
      </c>
      <c r="AI55" s="35"/>
      <c r="AJ55" s="35">
        <f>AK55+AL55</f>
        <v>120000</v>
      </c>
      <c r="AK55" s="35">
        <v>120000</v>
      </c>
      <c r="AL55" s="35"/>
      <c r="AM55" s="35"/>
      <c r="AN55" s="35"/>
      <c r="AO55" s="35">
        <f t="shared" ref="AO55" si="20">AI55+AJ55+AM55+AN55</f>
        <v>120000</v>
      </c>
      <c r="AP55" s="35"/>
      <c r="AQ55" s="35">
        <f>AR55+AS55</f>
        <v>0</v>
      </c>
      <c r="AR55" s="35"/>
      <c r="AS55" s="35"/>
      <c r="AT55" s="35"/>
      <c r="AU55" s="35"/>
      <c r="AV55" s="35">
        <f t="shared" ref="AV55" si="21">AP55+AQ55+AT55+AU55</f>
        <v>0</v>
      </c>
    </row>
    <row r="56" spans="1:48" s="36" customFormat="1" ht="50.1" hidden="1" customHeight="1">
      <c r="A56" s="44"/>
      <c r="B56" s="37" t="s">
        <v>254</v>
      </c>
      <c r="C56" s="32"/>
      <c r="D56" s="34"/>
      <c r="E56" s="1">
        <f t="shared" si="0"/>
        <v>0</v>
      </c>
      <c r="F56" s="3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</row>
    <row r="57" spans="1:48" s="36" customFormat="1" ht="50.1" customHeight="1">
      <c r="A57" s="44" t="s">
        <v>157</v>
      </c>
      <c r="B57" s="37" t="s">
        <v>115</v>
      </c>
      <c r="C57" s="32" t="s">
        <v>105</v>
      </c>
      <c r="D57" s="34" t="s">
        <v>116</v>
      </c>
      <c r="E57" s="1">
        <f t="shared" si="0"/>
        <v>61017</v>
      </c>
      <c r="F57" s="3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f t="shared" ref="AH57:AH65" si="22">AB57+AC57</f>
        <v>0</v>
      </c>
      <c r="AI57" s="35"/>
      <c r="AJ57" s="35">
        <f t="shared" ref="AJ57:AJ65" si="23">AK57+AL57</f>
        <v>0</v>
      </c>
      <c r="AK57" s="35"/>
      <c r="AL57" s="35"/>
      <c r="AM57" s="35"/>
      <c r="AN57" s="35"/>
      <c r="AO57" s="35">
        <f t="shared" ref="AO57:AO65" si="24">AI57+AJ57</f>
        <v>0</v>
      </c>
      <c r="AP57" s="35"/>
      <c r="AQ57" s="35">
        <f t="shared" ref="AQ57:AQ63" si="25">AR57+AS57</f>
        <v>61017</v>
      </c>
      <c r="AR57" s="35">
        <v>61017</v>
      </c>
      <c r="AS57" s="35"/>
      <c r="AT57" s="35"/>
      <c r="AU57" s="35"/>
      <c r="AV57" s="35">
        <f t="shared" ref="AV57:AV63" si="26">AP57+AQ57</f>
        <v>61017</v>
      </c>
    </row>
    <row r="58" spans="1:48" s="36" customFormat="1" ht="54.75" customHeight="1">
      <c r="A58" s="44" t="s">
        <v>158</v>
      </c>
      <c r="B58" s="37" t="s">
        <v>129</v>
      </c>
      <c r="C58" s="32" t="s">
        <v>105</v>
      </c>
      <c r="D58" s="34" t="s">
        <v>117</v>
      </c>
      <c r="E58" s="1">
        <f t="shared" si="0"/>
        <v>204861.3</v>
      </c>
      <c r="F58" s="3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f t="shared" ref="AC58:AC60" si="27">AD58+AE58</f>
        <v>122778.1</v>
      </c>
      <c r="AD58" s="35">
        <v>122778.1</v>
      </c>
      <c r="AE58" s="35"/>
      <c r="AF58" s="35"/>
      <c r="AG58" s="35"/>
      <c r="AH58" s="35">
        <f t="shared" si="22"/>
        <v>122778.1</v>
      </c>
      <c r="AI58" s="35"/>
      <c r="AJ58" s="35">
        <f t="shared" si="23"/>
        <v>82083.199999999997</v>
      </c>
      <c r="AK58" s="35">
        <v>82083.199999999997</v>
      </c>
      <c r="AL58" s="35"/>
      <c r="AM58" s="35"/>
      <c r="AN58" s="35"/>
      <c r="AO58" s="35">
        <f t="shared" si="24"/>
        <v>82083.199999999997</v>
      </c>
      <c r="AP58" s="35"/>
      <c r="AQ58" s="35">
        <f t="shared" si="25"/>
        <v>0</v>
      </c>
      <c r="AR58" s="35"/>
      <c r="AS58" s="35"/>
      <c r="AT58" s="35"/>
      <c r="AU58" s="35"/>
      <c r="AV58" s="35">
        <f t="shared" si="26"/>
        <v>0</v>
      </c>
    </row>
    <row r="59" spans="1:48" s="36" customFormat="1" ht="50.1" customHeight="1">
      <c r="A59" s="44" t="s">
        <v>159</v>
      </c>
      <c r="B59" s="37" t="s">
        <v>118</v>
      </c>
      <c r="C59" s="32" t="s">
        <v>105</v>
      </c>
      <c r="D59" s="34" t="s">
        <v>119</v>
      </c>
      <c r="E59" s="1">
        <f t="shared" si="0"/>
        <v>101050.1</v>
      </c>
      <c r="F59" s="3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f t="shared" si="27"/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f t="shared" si="22"/>
        <v>0</v>
      </c>
      <c r="AI59" s="35"/>
      <c r="AJ59" s="35">
        <f t="shared" si="23"/>
        <v>40309.800000000003</v>
      </c>
      <c r="AK59" s="35">
        <v>40309.800000000003</v>
      </c>
      <c r="AL59" s="35"/>
      <c r="AM59" s="35"/>
      <c r="AN59" s="35"/>
      <c r="AO59" s="35">
        <f t="shared" si="24"/>
        <v>40309.800000000003</v>
      </c>
      <c r="AP59" s="35"/>
      <c r="AQ59" s="35">
        <f t="shared" si="25"/>
        <v>60740.3</v>
      </c>
      <c r="AR59" s="35">
        <v>60740.3</v>
      </c>
      <c r="AS59" s="35"/>
      <c r="AT59" s="35"/>
      <c r="AU59" s="35"/>
      <c r="AV59" s="35">
        <f t="shared" si="26"/>
        <v>60740.3</v>
      </c>
    </row>
    <row r="60" spans="1:48" s="36" customFormat="1" ht="81" customHeight="1">
      <c r="A60" s="44" t="s">
        <v>160</v>
      </c>
      <c r="B60" s="37" t="s">
        <v>150</v>
      </c>
      <c r="C60" s="32" t="s">
        <v>105</v>
      </c>
      <c r="D60" s="34" t="s">
        <v>236</v>
      </c>
      <c r="E60" s="1">
        <f t="shared" si="0"/>
        <v>179600</v>
      </c>
      <c r="F60" s="3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f t="shared" si="27"/>
        <v>70000</v>
      </c>
      <c r="AD60" s="35">
        <v>70000</v>
      </c>
      <c r="AE60" s="35">
        <v>0</v>
      </c>
      <c r="AF60" s="35">
        <v>0</v>
      </c>
      <c r="AG60" s="35">
        <v>0</v>
      </c>
      <c r="AH60" s="35">
        <f t="shared" si="22"/>
        <v>70000</v>
      </c>
      <c r="AI60" s="35"/>
      <c r="AJ60" s="35">
        <f t="shared" si="23"/>
        <v>109600</v>
      </c>
      <c r="AK60" s="35">
        <v>109600</v>
      </c>
      <c r="AL60" s="35"/>
      <c r="AM60" s="35"/>
      <c r="AN60" s="35"/>
      <c r="AO60" s="35">
        <f t="shared" si="24"/>
        <v>109600</v>
      </c>
      <c r="AP60" s="35"/>
      <c r="AQ60" s="35">
        <f t="shared" si="25"/>
        <v>0</v>
      </c>
      <c r="AR60" s="35"/>
      <c r="AS60" s="35"/>
      <c r="AT60" s="35"/>
      <c r="AU60" s="35"/>
      <c r="AV60" s="35">
        <f t="shared" si="26"/>
        <v>0</v>
      </c>
    </row>
    <row r="61" spans="1:48" s="36" customFormat="1" ht="56.25" customHeight="1">
      <c r="A61" s="44" t="s">
        <v>161</v>
      </c>
      <c r="B61" s="37" t="s">
        <v>142</v>
      </c>
      <c r="C61" s="32" t="s">
        <v>105</v>
      </c>
      <c r="D61" s="34" t="s">
        <v>131</v>
      </c>
      <c r="E61" s="1">
        <f t="shared" si="0"/>
        <v>30000</v>
      </c>
      <c r="F61" s="3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f>AD61+AE61</f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f t="shared" si="22"/>
        <v>0</v>
      </c>
      <c r="AI61" s="35"/>
      <c r="AJ61" s="35">
        <f t="shared" si="23"/>
        <v>0</v>
      </c>
      <c r="AK61" s="35"/>
      <c r="AL61" s="35"/>
      <c r="AM61" s="35"/>
      <c r="AN61" s="35"/>
      <c r="AO61" s="35">
        <f t="shared" si="24"/>
        <v>0</v>
      </c>
      <c r="AP61" s="35"/>
      <c r="AQ61" s="35">
        <f t="shared" si="25"/>
        <v>30000</v>
      </c>
      <c r="AR61" s="35">
        <v>30000</v>
      </c>
      <c r="AS61" s="35"/>
      <c r="AT61" s="35"/>
      <c r="AU61" s="35"/>
      <c r="AV61" s="35">
        <f t="shared" si="26"/>
        <v>30000</v>
      </c>
    </row>
    <row r="62" spans="1:48" s="36" customFormat="1" ht="56.25" customHeight="1">
      <c r="A62" s="44" t="s">
        <v>162</v>
      </c>
      <c r="B62" s="37" t="s">
        <v>151</v>
      </c>
      <c r="C62" s="32" t="s">
        <v>105</v>
      </c>
      <c r="D62" s="34" t="s">
        <v>237</v>
      </c>
      <c r="E62" s="1">
        <f t="shared" si="0"/>
        <v>20000</v>
      </c>
      <c r="F62" s="3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f t="shared" ref="AC62:AC65" si="28">AD62+AE62</f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f t="shared" si="22"/>
        <v>0</v>
      </c>
      <c r="AI62" s="35"/>
      <c r="AJ62" s="35">
        <f t="shared" si="23"/>
        <v>0</v>
      </c>
      <c r="AK62" s="35"/>
      <c r="AL62" s="35"/>
      <c r="AM62" s="35"/>
      <c r="AN62" s="35"/>
      <c r="AO62" s="35">
        <f t="shared" si="24"/>
        <v>0</v>
      </c>
      <c r="AP62" s="35"/>
      <c r="AQ62" s="35">
        <f t="shared" si="25"/>
        <v>20000</v>
      </c>
      <c r="AR62" s="35">
        <v>20000</v>
      </c>
      <c r="AS62" s="35"/>
      <c r="AT62" s="35"/>
      <c r="AU62" s="35"/>
      <c r="AV62" s="35">
        <f t="shared" si="26"/>
        <v>20000</v>
      </c>
    </row>
    <row r="63" spans="1:48" s="36" customFormat="1" ht="56.25" customHeight="1">
      <c r="A63" s="44" t="s">
        <v>163</v>
      </c>
      <c r="B63" s="37" t="s">
        <v>152</v>
      </c>
      <c r="C63" s="32" t="s">
        <v>105</v>
      </c>
      <c r="D63" s="34" t="s">
        <v>238</v>
      </c>
      <c r="E63" s="1">
        <f t="shared" si="0"/>
        <v>30000</v>
      </c>
      <c r="F63" s="3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f t="shared" si="28"/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f t="shared" si="22"/>
        <v>0</v>
      </c>
      <c r="AI63" s="35"/>
      <c r="AJ63" s="35">
        <f t="shared" si="23"/>
        <v>0</v>
      </c>
      <c r="AK63" s="35"/>
      <c r="AL63" s="35"/>
      <c r="AM63" s="35"/>
      <c r="AN63" s="35"/>
      <c r="AO63" s="35">
        <f t="shared" si="24"/>
        <v>0</v>
      </c>
      <c r="AP63" s="35"/>
      <c r="AQ63" s="35">
        <f t="shared" si="25"/>
        <v>30000</v>
      </c>
      <c r="AR63" s="35">
        <v>30000</v>
      </c>
      <c r="AS63" s="35"/>
      <c r="AT63" s="35"/>
      <c r="AU63" s="35"/>
      <c r="AV63" s="35">
        <f t="shared" si="26"/>
        <v>30000</v>
      </c>
    </row>
    <row r="64" spans="1:48" s="36" customFormat="1" ht="56.25" hidden="1" customHeight="1">
      <c r="A64" s="44"/>
      <c r="B64" s="37" t="s">
        <v>256</v>
      </c>
      <c r="C64" s="32"/>
      <c r="D64" s="34"/>
      <c r="E64" s="1">
        <f t="shared" si="0"/>
        <v>0</v>
      </c>
      <c r="F64" s="3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/>
      <c r="AD64" s="35"/>
      <c r="AE64" s="35">
        <v>0</v>
      </c>
      <c r="AF64" s="35">
        <v>0</v>
      </c>
      <c r="AG64" s="35">
        <v>0</v>
      </c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</row>
    <row r="65" spans="1:48" s="36" customFormat="1" ht="56.25" customHeight="1">
      <c r="A65" s="44" t="s">
        <v>164</v>
      </c>
      <c r="B65" s="37" t="s">
        <v>153</v>
      </c>
      <c r="C65" s="32" t="s">
        <v>105</v>
      </c>
      <c r="D65" s="34" t="s">
        <v>239</v>
      </c>
      <c r="E65" s="1">
        <f t="shared" si="0"/>
        <v>19500</v>
      </c>
      <c r="F65" s="3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f t="shared" si="28"/>
        <v>15000</v>
      </c>
      <c r="AD65" s="35">
        <v>15000</v>
      </c>
      <c r="AE65" s="35">
        <v>0</v>
      </c>
      <c r="AF65" s="35">
        <v>0</v>
      </c>
      <c r="AG65" s="35">
        <v>0</v>
      </c>
      <c r="AH65" s="35">
        <f t="shared" si="22"/>
        <v>15000</v>
      </c>
      <c r="AI65" s="35"/>
      <c r="AJ65" s="35">
        <f t="shared" si="23"/>
        <v>4500</v>
      </c>
      <c r="AK65" s="35">
        <v>4500</v>
      </c>
      <c r="AL65" s="35"/>
      <c r="AM65" s="35"/>
      <c r="AN65" s="35"/>
      <c r="AO65" s="35">
        <f t="shared" si="24"/>
        <v>4500</v>
      </c>
      <c r="AP65" s="35"/>
      <c r="AQ65" s="35"/>
      <c r="AR65" s="35"/>
      <c r="AS65" s="35"/>
      <c r="AT65" s="35"/>
      <c r="AU65" s="35"/>
      <c r="AV65" s="35"/>
    </row>
    <row r="66" spans="1:48" s="36" customFormat="1" ht="50.1" customHeight="1">
      <c r="A66" s="44" t="s">
        <v>69</v>
      </c>
      <c r="B66" s="37" t="s">
        <v>55</v>
      </c>
      <c r="C66" s="32" t="s">
        <v>98</v>
      </c>
      <c r="D66" s="34" t="s">
        <v>79</v>
      </c>
      <c r="E66" s="1">
        <f t="shared" si="0"/>
        <v>41410</v>
      </c>
      <c r="F66" s="3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>
        <f>W66+X66</f>
        <v>25491.1</v>
      </c>
      <c r="W66" s="35">
        <v>25491.1</v>
      </c>
      <c r="X66" s="35"/>
      <c r="Y66" s="35"/>
      <c r="Z66" s="35"/>
      <c r="AA66" s="35">
        <f>U66+V66</f>
        <v>25491.1</v>
      </c>
      <c r="AB66" s="35"/>
      <c r="AC66" s="35">
        <f>AD66+AE66</f>
        <v>13918.9</v>
      </c>
      <c r="AD66" s="35">
        <v>13918.9</v>
      </c>
      <c r="AE66" s="35"/>
      <c r="AF66" s="35"/>
      <c r="AG66" s="35"/>
      <c r="AH66" s="35">
        <f>AB66+AC66</f>
        <v>13918.9</v>
      </c>
      <c r="AI66" s="35"/>
      <c r="AJ66" s="35">
        <f>AK66+AL66</f>
        <v>1000</v>
      </c>
      <c r="AK66" s="35">
        <v>1000</v>
      </c>
      <c r="AL66" s="35"/>
      <c r="AM66" s="35"/>
      <c r="AN66" s="35"/>
      <c r="AO66" s="35">
        <f>AI66+AJ66</f>
        <v>1000</v>
      </c>
      <c r="AP66" s="35"/>
      <c r="AQ66" s="35">
        <f>AR66+AS66</f>
        <v>1000</v>
      </c>
      <c r="AR66" s="35">
        <v>1000</v>
      </c>
      <c r="AS66" s="35"/>
      <c r="AT66" s="35"/>
      <c r="AU66" s="35"/>
      <c r="AV66" s="35">
        <f>AP66+AQ66</f>
        <v>1000</v>
      </c>
    </row>
    <row r="67" spans="1:48" s="36" customFormat="1" ht="50.1" customHeight="1">
      <c r="A67" s="44" t="s">
        <v>70</v>
      </c>
      <c r="B67" s="37" t="s">
        <v>154</v>
      </c>
      <c r="C67" s="32" t="s">
        <v>98</v>
      </c>
      <c r="D67" s="34" t="s">
        <v>224</v>
      </c>
      <c r="E67" s="1">
        <f t="shared" si="0"/>
        <v>77778.200000000012</v>
      </c>
      <c r="F67" s="3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>
        <f>SUM(U68:U75)</f>
        <v>16883.000000000004</v>
      </c>
      <c r="V67" s="35"/>
      <c r="W67" s="35"/>
      <c r="X67" s="35">
        <f>SUM(X68:X71)</f>
        <v>0</v>
      </c>
      <c r="Y67" s="35">
        <f>SUM(Y68:Y71)</f>
        <v>0</v>
      </c>
      <c r="Z67" s="35">
        <f>SUM(Z68:Z71)</f>
        <v>0</v>
      </c>
      <c r="AA67" s="35">
        <f>U67+X67+Y67+Z67</f>
        <v>16883.000000000004</v>
      </c>
      <c r="AB67" s="35">
        <f>SUM(AB68:AB71)</f>
        <v>20298.400000000001</v>
      </c>
      <c r="AC67" s="35"/>
      <c r="AD67" s="35"/>
      <c r="AE67" s="35">
        <f>SUM(AE68:AE71)</f>
        <v>0</v>
      </c>
      <c r="AF67" s="35">
        <f>SUM(AF68:AF71)</f>
        <v>0</v>
      </c>
      <c r="AG67" s="35">
        <f>SUM(AG68:AG71)</f>
        <v>0</v>
      </c>
      <c r="AH67" s="35">
        <f>AB67+AE67+AF67+AG67</f>
        <v>20298.400000000001</v>
      </c>
      <c r="AI67" s="35">
        <f>SUM(AI68:AI71)</f>
        <v>20298.400000000001</v>
      </c>
      <c r="AJ67" s="35"/>
      <c r="AK67" s="35"/>
      <c r="AL67" s="35">
        <f>SUM(AL68:AL71)</f>
        <v>0</v>
      </c>
      <c r="AM67" s="35">
        <f>SUM(AM68:AM71)</f>
        <v>0</v>
      </c>
      <c r="AN67" s="35">
        <f>SUM(AN68:AN71)</f>
        <v>0</v>
      </c>
      <c r="AO67" s="35">
        <f>AI67+AL67+AM67+AN67</f>
        <v>20298.400000000001</v>
      </c>
      <c r="AP67" s="35">
        <f>SUM(AP68:AP71)</f>
        <v>20298.400000000001</v>
      </c>
      <c r="AQ67" s="35"/>
      <c r="AR67" s="35"/>
      <c r="AS67" s="35">
        <f>SUM(AS68:AS71)</f>
        <v>0</v>
      </c>
      <c r="AT67" s="35">
        <f>SUM(AT68:AT71)</f>
        <v>0</v>
      </c>
      <c r="AU67" s="35">
        <f>SUM(AU68:AU71)</f>
        <v>0</v>
      </c>
      <c r="AV67" s="35">
        <f>AP67+AS67+AT67+AU67</f>
        <v>20298.400000000001</v>
      </c>
    </row>
    <row r="68" spans="1:48" s="36" customFormat="1" ht="50.1" customHeight="1">
      <c r="A68" s="44" t="s">
        <v>71</v>
      </c>
      <c r="B68" s="37" t="s">
        <v>56</v>
      </c>
      <c r="C68" s="32" t="s">
        <v>98</v>
      </c>
      <c r="D68" s="34" t="s">
        <v>80</v>
      </c>
      <c r="E68" s="1">
        <f t="shared" si="0"/>
        <v>30148.7</v>
      </c>
      <c r="F68" s="3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>
        <v>5107.1000000000004</v>
      </c>
      <c r="V68" s="35"/>
      <c r="W68" s="35"/>
      <c r="X68" s="35"/>
      <c r="Y68" s="35"/>
      <c r="Z68" s="35"/>
      <c r="AA68" s="35">
        <f t="shared" ref="AA68:AA78" si="29">U68+V68+Y68+Z68</f>
        <v>5107.1000000000004</v>
      </c>
      <c r="AB68" s="35">
        <v>8347.2000000000007</v>
      </c>
      <c r="AC68" s="35"/>
      <c r="AD68" s="35"/>
      <c r="AE68" s="35"/>
      <c r="AF68" s="35"/>
      <c r="AG68" s="35"/>
      <c r="AH68" s="35">
        <f t="shared" ref="AH68:AH71" si="30">AB68+AC68+AF68+AG68</f>
        <v>8347.2000000000007</v>
      </c>
      <c r="AI68" s="35">
        <v>8347.2000000000007</v>
      </c>
      <c r="AJ68" s="35"/>
      <c r="AK68" s="35"/>
      <c r="AL68" s="35"/>
      <c r="AM68" s="35"/>
      <c r="AN68" s="35"/>
      <c r="AO68" s="35">
        <f t="shared" ref="AO68:AO71" si="31">AI68+AJ68+AM68+AN68</f>
        <v>8347.2000000000007</v>
      </c>
      <c r="AP68" s="35">
        <v>8347.2000000000007</v>
      </c>
      <c r="AQ68" s="35"/>
      <c r="AR68" s="35"/>
      <c r="AS68" s="35"/>
      <c r="AT68" s="35"/>
      <c r="AU68" s="35"/>
      <c r="AV68" s="35">
        <f t="shared" ref="AV68:AV76" si="32">AP68+AQ68+AT68+AU68</f>
        <v>8347.2000000000007</v>
      </c>
    </row>
    <row r="69" spans="1:48" s="36" customFormat="1" ht="55.5" customHeight="1">
      <c r="A69" s="44" t="s">
        <v>72</v>
      </c>
      <c r="B69" s="37" t="s">
        <v>57</v>
      </c>
      <c r="C69" s="32" t="s">
        <v>98</v>
      </c>
      <c r="D69" s="34" t="s">
        <v>81</v>
      </c>
      <c r="E69" s="1">
        <f t="shared" si="0"/>
        <v>15104.900000000001</v>
      </c>
      <c r="F69" s="3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>
        <v>2372</v>
      </c>
      <c r="V69" s="35"/>
      <c r="W69" s="35"/>
      <c r="X69" s="35"/>
      <c r="Y69" s="35"/>
      <c r="Z69" s="35"/>
      <c r="AA69" s="35">
        <f t="shared" si="29"/>
        <v>2372</v>
      </c>
      <c r="AB69" s="35">
        <v>4244.3</v>
      </c>
      <c r="AC69" s="35"/>
      <c r="AD69" s="35"/>
      <c r="AE69" s="35"/>
      <c r="AF69" s="35"/>
      <c r="AG69" s="35"/>
      <c r="AH69" s="35">
        <f t="shared" si="30"/>
        <v>4244.3</v>
      </c>
      <c r="AI69" s="35">
        <v>4244.3</v>
      </c>
      <c r="AJ69" s="35"/>
      <c r="AK69" s="35"/>
      <c r="AL69" s="35"/>
      <c r="AM69" s="35"/>
      <c r="AN69" s="35"/>
      <c r="AO69" s="35">
        <f t="shared" si="31"/>
        <v>4244.3</v>
      </c>
      <c r="AP69" s="35">
        <v>4244.3</v>
      </c>
      <c r="AQ69" s="35"/>
      <c r="AR69" s="35"/>
      <c r="AS69" s="35"/>
      <c r="AT69" s="35"/>
      <c r="AU69" s="35"/>
      <c r="AV69" s="35">
        <f t="shared" si="32"/>
        <v>4244.3</v>
      </c>
    </row>
    <row r="70" spans="1:48" s="36" customFormat="1" ht="50.1" customHeight="1">
      <c r="A70" s="44" t="s">
        <v>165</v>
      </c>
      <c r="B70" s="37" t="s">
        <v>58</v>
      </c>
      <c r="C70" s="32" t="s">
        <v>98</v>
      </c>
      <c r="D70" s="34" t="s">
        <v>82</v>
      </c>
      <c r="E70" s="1">
        <f t="shared" si="0"/>
        <v>16254.4</v>
      </c>
      <c r="F70" s="3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>
        <v>864.7</v>
      </c>
      <c r="V70" s="35"/>
      <c r="W70" s="35"/>
      <c r="X70" s="35"/>
      <c r="Y70" s="35"/>
      <c r="Z70" s="35"/>
      <c r="AA70" s="35">
        <f t="shared" si="29"/>
        <v>864.7</v>
      </c>
      <c r="AB70" s="35">
        <v>5129.8999999999996</v>
      </c>
      <c r="AC70" s="35"/>
      <c r="AD70" s="35"/>
      <c r="AE70" s="35"/>
      <c r="AF70" s="35"/>
      <c r="AG70" s="35"/>
      <c r="AH70" s="35">
        <f t="shared" si="30"/>
        <v>5129.8999999999996</v>
      </c>
      <c r="AI70" s="35">
        <v>5129.8999999999996</v>
      </c>
      <c r="AJ70" s="35"/>
      <c r="AK70" s="35"/>
      <c r="AL70" s="35"/>
      <c r="AM70" s="35"/>
      <c r="AN70" s="35"/>
      <c r="AO70" s="35">
        <f t="shared" si="31"/>
        <v>5129.8999999999996</v>
      </c>
      <c r="AP70" s="35">
        <v>5129.8999999999996</v>
      </c>
      <c r="AQ70" s="35"/>
      <c r="AR70" s="35"/>
      <c r="AS70" s="35"/>
      <c r="AT70" s="35"/>
      <c r="AU70" s="35"/>
      <c r="AV70" s="35">
        <f t="shared" si="32"/>
        <v>5129.8999999999996</v>
      </c>
    </row>
    <row r="71" spans="1:48" s="36" customFormat="1" ht="50.1" customHeight="1">
      <c r="A71" s="44" t="s">
        <v>166</v>
      </c>
      <c r="B71" s="37" t="s">
        <v>59</v>
      </c>
      <c r="C71" s="32" t="s">
        <v>98</v>
      </c>
      <c r="D71" s="34" t="s">
        <v>83</v>
      </c>
      <c r="E71" s="1">
        <f t="shared" si="0"/>
        <v>10098.799999999999</v>
      </c>
      <c r="F71" s="3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>
        <v>2367.8000000000002</v>
      </c>
      <c r="V71" s="35"/>
      <c r="W71" s="35"/>
      <c r="X71" s="35"/>
      <c r="Y71" s="35"/>
      <c r="Z71" s="35"/>
      <c r="AA71" s="35">
        <f t="shared" si="29"/>
        <v>2367.8000000000002</v>
      </c>
      <c r="AB71" s="35">
        <v>2577</v>
      </c>
      <c r="AC71" s="35"/>
      <c r="AD71" s="35"/>
      <c r="AE71" s="35"/>
      <c r="AF71" s="35"/>
      <c r="AG71" s="35"/>
      <c r="AH71" s="35">
        <f t="shared" si="30"/>
        <v>2577</v>
      </c>
      <c r="AI71" s="35">
        <v>2577</v>
      </c>
      <c r="AJ71" s="35"/>
      <c r="AK71" s="35"/>
      <c r="AL71" s="35"/>
      <c r="AM71" s="35"/>
      <c r="AN71" s="35"/>
      <c r="AO71" s="35">
        <f t="shared" si="31"/>
        <v>2577</v>
      </c>
      <c r="AP71" s="35">
        <v>2577</v>
      </c>
      <c r="AQ71" s="35"/>
      <c r="AR71" s="35"/>
      <c r="AS71" s="35"/>
      <c r="AT71" s="35"/>
      <c r="AU71" s="35"/>
      <c r="AV71" s="35">
        <f t="shared" si="32"/>
        <v>2577</v>
      </c>
    </row>
    <row r="72" spans="1:48" s="36" customFormat="1" ht="50.1" customHeight="1">
      <c r="A72" s="44" t="s">
        <v>193</v>
      </c>
      <c r="B72" s="37" t="s">
        <v>185</v>
      </c>
      <c r="C72" s="32" t="s">
        <v>98</v>
      </c>
      <c r="D72" s="34" t="s">
        <v>189</v>
      </c>
      <c r="E72" s="1">
        <f t="shared" si="0"/>
        <v>1316.5</v>
      </c>
      <c r="F72" s="3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>
        <v>1316.5</v>
      </c>
      <c r="V72" s="35"/>
      <c r="W72" s="35"/>
      <c r="X72" s="35"/>
      <c r="Y72" s="35"/>
      <c r="Z72" s="35"/>
      <c r="AA72" s="35">
        <f t="shared" si="29"/>
        <v>1316.5</v>
      </c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</row>
    <row r="73" spans="1:48" s="36" customFormat="1" ht="50.1" customHeight="1">
      <c r="A73" s="44" t="s">
        <v>194</v>
      </c>
      <c r="B73" s="37" t="s">
        <v>186</v>
      </c>
      <c r="C73" s="32" t="s">
        <v>98</v>
      </c>
      <c r="D73" s="34" t="s">
        <v>190</v>
      </c>
      <c r="E73" s="1">
        <f t="shared" si="0"/>
        <v>3755.2</v>
      </c>
      <c r="F73" s="3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>
        <v>3755.2</v>
      </c>
      <c r="V73" s="35"/>
      <c r="W73" s="35"/>
      <c r="X73" s="35"/>
      <c r="Y73" s="35"/>
      <c r="Z73" s="35"/>
      <c r="AA73" s="35">
        <f t="shared" si="29"/>
        <v>3755.2</v>
      </c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</row>
    <row r="74" spans="1:48" s="36" customFormat="1" ht="50.1" customHeight="1">
      <c r="A74" s="44" t="s">
        <v>195</v>
      </c>
      <c r="B74" s="37" t="s">
        <v>187</v>
      </c>
      <c r="C74" s="32" t="s">
        <v>98</v>
      </c>
      <c r="D74" s="34" t="s">
        <v>191</v>
      </c>
      <c r="E74" s="1">
        <f t="shared" si="0"/>
        <v>5.7</v>
      </c>
      <c r="F74" s="3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>
        <v>5.7</v>
      </c>
      <c r="V74" s="35"/>
      <c r="W74" s="35"/>
      <c r="X74" s="35"/>
      <c r="Y74" s="35"/>
      <c r="Z74" s="35"/>
      <c r="AA74" s="35">
        <f t="shared" si="29"/>
        <v>5.7</v>
      </c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</row>
    <row r="75" spans="1:48" s="36" customFormat="1" ht="50.1" customHeight="1">
      <c r="A75" s="44" t="s">
        <v>196</v>
      </c>
      <c r="B75" s="37" t="s">
        <v>188</v>
      </c>
      <c r="C75" s="32" t="s">
        <v>98</v>
      </c>
      <c r="D75" s="34" t="s">
        <v>192</v>
      </c>
      <c r="E75" s="1">
        <f t="shared" si="0"/>
        <v>1094</v>
      </c>
      <c r="F75" s="3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>
        <v>1094</v>
      </c>
      <c r="V75" s="35"/>
      <c r="W75" s="35"/>
      <c r="X75" s="35"/>
      <c r="Y75" s="35"/>
      <c r="Z75" s="35"/>
      <c r="AA75" s="35">
        <f t="shared" si="29"/>
        <v>1094</v>
      </c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</row>
    <row r="76" spans="1:48" s="36" customFormat="1" ht="50.1" customHeight="1">
      <c r="A76" s="44" t="s">
        <v>73</v>
      </c>
      <c r="B76" s="37" t="s">
        <v>60</v>
      </c>
      <c r="C76" s="32" t="s">
        <v>98</v>
      </c>
      <c r="D76" s="34" t="s">
        <v>225</v>
      </c>
      <c r="E76" s="1">
        <f t="shared" ref="E76:E124" si="33">AA76+AH76+AO76+AV76</f>
        <v>376068.3</v>
      </c>
      <c r="F76" s="3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>
        <f>U77</f>
        <v>0</v>
      </c>
      <c r="V76" s="35">
        <f t="shared" ref="V76:V80" si="34">W76+X76</f>
        <v>93539.7</v>
      </c>
      <c r="W76" s="35">
        <f>SUM(W77:W78)</f>
        <v>93539.7</v>
      </c>
      <c r="X76" s="35">
        <f t="shared" ref="X76:Y76" si="35">SUM(X77:X78)</f>
        <v>0</v>
      </c>
      <c r="Y76" s="35">
        <f t="shared" si="35"/>
        <v>828.7</v>
      </c>
      <c r="Z76" s="35"/>
      <c r="AA76" s="35">
        <f t="shared" si="29"/>
        <v>94368.4</v>
      </c>
      <c r="AB76" s="35">
        <f>AB77</f>
        <v>0</v>
      </c>
      <c r="AC76" s="35">
        <f t="shared" ref="AC76:AC82" si="36">AD76+AE76</f>
        <v>94316.400000000009</v>
      </c>
      <c r="AD76" s="35">
        <f>SUM(AD77:AD78)</f>
        <v>94316.400000000009</v>
      </c>
      <c r="AE76" s="35">
        <f>SUM(AE77:AE78)</f>
        <v>0</v>
      </c>
      <c r="AF76" s="35"/>
      <c r="AG76" s="35"/>
      <c r="AH76" s="35">
        <f t="shared" ref="AH76:AH78" si="37">AB76+AC76+AF76+AG76</f>
        <v>94316.400000000009</v>
      </c>
      <c r="AI76" s="35">
        <f>AI77</f>
        <v>0</v>
      </c>
      <c r="AJ76" s="35">
        <f t="shared" ref="AJ76:AJ82" si="38">AK76+AL76</f>
        <v>93006.8</v>
      </c>
      <c r="AK76" s="35">
        <f>SUM(AK77:AK78)</f>
        <v>93006.8</v>
      </c>
      <c r="AL76" s="35">
        <f>SUM(AL77:AL78)</f>
        <v>0</v>
      </c>
      <c r="AM76" s="35"/>
      <c r="AN76" s="35"/>
      <c r="AO76" s="35">
        <f t="shared" ref="AO76:AO78" si="39">AI76+AJ76+AM76+AN76</f>
        <v>93006.8</v>
      </c>
      <c r="AP76" s="35">
        <f>AP77</f>
        <v>0</v>
      </c>
      <c r="AQ76" s="35">
        <f t="shared" ref="AQ76:AQ82" si="40">AR76+AS76</f>
        <v>94376.7</v>
      </c>
      <c r="AR76" s="35">
        <f>SUM(AR77:AR78)</f>
        <v>94376.7</v>
      </c>
      <c r="AS76" s="35">
        <f>SUM(AS77:AS78)</f>
        <v>0</v>
      </c>
      <c r="AT76" s="35"/>
      <c r="AU76" s="35"/>
      <c r="AV76" s="35">
        <f t="shared" si="32"/>
        <v>94376.7</v>
      </c>
    </row>
    <row r="77" spans="1:48" s="36" customFormat="1" ht="50.1" customHeight="1">
      <c r="A77" s="44" t="s">
        <v>74</v>
      </c>
      <c r="B77" s="33" t="s">
        <v>61</v>
      </c>
      <c r="C77" s="32" t="s">
        <v>99</v>
      </c>
      <c r="D77" s="34" t="s">
        <v>84</v>
      </c>
      <c r="E77" s="1">
        <f t="shared" si="33"/>
        <v>362144.5</v>
      </c>
      <c r="F77" s="3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>
        <f t="shared" si="34"/>
        <v>90439.3</v>
      </c>
      <c r="W77" s="35">
        <f>88980.6+1358.7+100</f>
        <v>90439.3</v>
      </c>
      <c r="X77" s="35"/>
      <c r="Y77" s="35">
        <v>828.7</v>
      </c>
      <c r="Z77" s="35"/>
      <c r="AA77" s="35">
        <f t="shared" si="29"/>
        <v>91268</v>
      </c>
      <c r="AB77" s="35"/>
      <c r="AC77" s="35">
        <f t="shared" si="36"/>
        <v>90708.6</v>
      </c>
      <c r="AD77" s="35">
        <v>90708.6</v>
      </c>
      <c r="AE77" s="35"/>
      <c r="AF77" s="35"/>
      <c r="AG77" s="35"/>
      <c r="AH77" s="35">
        <f t="shared" si="37"/>
        <v>90708.6</v>
      </c>
      <c r="AI77" s="35"/>
      <c r="AJ77" s="35">
        <f t="shared" si="38"/>
        <v>89399</v>
      </c>
      <c r="AK77" s="35">
        <v>89399</v>
      </c>
      <c r="AL77" s="35"/>
      <c r="AM77" s="35"/>
      <c r="AN77" s="35"/>
      <c r="AO77" s="35">
        <f>AI77+AJ77+AM77+AN77</f>
        <v>89399</v>
      </c>
      <c r="AP77" s="35"/>
      <c r="AQ77" s="35">
        <f t="shared" si="40"/>
        <v>90768.9</v>
      </c>
      <c r="AR77" s="35">
        <v>90768.9</v>
      </c>
      <c r="AS77" s="35"/>
      <c r="AT77" s="35"/>
      <c r="AU77" s="35"/>
      <c r="AV77" s="35">
        <f>AP77+AQ77+AT77+AU77</f>
        <v>90768.9</v>
      </c>
    </row>
    <row r="78" spans="1:48" s="36" customFormat="1" ht="50.1" customHeight="1">
      <c r="A78" s="44" t="s">
        <v>75</v>
      </c>
      <c r="B78" s="33" t="s">
        <v>17</v>
      </c>
      <c r="C78" s="32" t="s">
        <v>99</v>
      </c>
      <c r="D78" s="34" t="s">
        <v>85</v>
      </c>
      <c r="E78" s="1">
        <f t="shared" si="33"/>
        <v>13923.8</v>
      </c>
      <c r="F78" s="3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>
        <f t="shared" si="34"/>
        <v>3100.4</v>
      </c>
      <c r="W78" s="35">
        <v>3100.4</v>
      </c>
      <c r="X78" s="35"/>
      <c r="Y78" s="35"/>
      <c r="Z78" s="35"/>
      <c r="AA78" s="35">
        <f t="shared" si="29"/>
        <v>3100.4</v>
      </c>
      <c r="AB78" s="35"/>
      <c r="AC78" s="35">
        <f t="shared" si="36"/>
        <v>3607.8</v>
      </c>
      <c r="AD78" s="35">
        <v>3607.8</v>
      </c>
      <c r="AE78" s="35"/>
      <c r="AF78" s="35"/>
      <c r="AG78" s="35"/>
      <c r="AH78" s="35">
        <f t="shared" si="37"/>
        <v>3607.8</v>
      </c>
      <c r="AI78" s="35"/>
      <c r="AJ78" s="35">
        <f t="shared" si="38"/>
        <v>3607.8</v>
      </c>
      <c r="AK78" s="35">
        <v>3607.8</v>
      </c>
      <c r="AL78" s="35"/>
      <c r="AM78" s="35"/>
      <c r="AN78" s="35"/>
      <c r="AO78" s="35">
        <f t="shared" si="39"/>
        <v>3607.8</v>
      </c>
      <c r="AP78" s="35"/>
      <c r="AQ78" s="35">
        <f t="shared" si="40"/>
        <v>3607.8</v>
      </c>
      <c r="AR78" s="35">
        <v>3607.8</v>
      </c>
      <c r="AS78" s="35"/>
      <c r="AT78" s="35"/>
      <c r="AU78" s="35"/>
      <c r="AV78" s="35">
        <f t="shared" ref="AV78" si="41">AP78+AQ78+AT78+AU78</f>
        <v>3607.8</v>
      </c>
    </row>
    <row r="79" spans="1:48" s="36" customFormat="1" ht="50.1" customHeight="1">
      <c r="A79" s="44" t="s">
        <v>167</v>
      </c>
      <c r="B79" s="33" t="s">
        <v>90</v>
      </c>
      <c r="C79" s="32" t="s">
        <v>98</v>
      </c>
      <c r="D79" s="34" t="s">
        <v>226</v>
      </c>
      <c r="E79" s="1">
        <f t="shared" si="33"/>
        <v>4200</v>
      </c>
      <c r="F79" s="3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>
        <f>SUM(U80:U80)</f>
        <v>0</v>
      </c>
      <c r="V79" s="35">
        <f t="shared" si="34"/>
        <v>400</v>
      </c>
      <c r="W79" s="35">
        <f>W80</f>
        <v>400</v>
      </c>
      <c r="X79" s="35"/>
      <c r="Y79" s="35">
        <f>SUM(Y80:Y80)</f>
        <v>0</v>
      </c>
      <c r="Z79" s="35">
        <f>SUM(Z80:Z80)</f>
        <v>0</v>
      </c>
      <c r="AA79" s="35">
        <f>U79+V79+Y79+Z79</f>
        <v>400</v>
      </c>
      <c r="AB79" s="35">
        <f>SUM(AB80:AB80)</f>
        <v>0</v>
      </c>
      <c r="AC79" s="35">
        <f t="shared" si="36"/>
        <v>2400</v>
      </c>
      <c r="AD79" s="35">
        <f>AD80</f>
        <v>2400</v>
      </c>
      <c r="AE79" s="35"/>
      <c r="AF79" s="35">
        <f>SUM(AF80:AF80)</f>
        <v>0</v>
      </c>
      <c r="AG79" s="35">
        <f>SUM(AG80:AG80)</f>
        <v>0</v>
      </c>
      <c r="AH79" s="35">
        <f>AB79+AC79</f>
        <v>2400</v>
      </c>
      <c r="AI79" s="35">
        <f>SUM(AI80:AI80)</f>
        <v>0</v>
      </c>
      <c r="AJ79" s="35">
        <f t="shared" si="38"/>
        <v>700</v>
      </c>
      <c r="AK79" s="35">
        <f>AK80</f>
        <v>700</v>
      </c>
      <c r="AL79" s="35"/>
      <c r="AM79" s="35">
        <f>SUM(AM80:AM80)</f>
        <v>0</v>
      </c>
      <c r="AN79" s="35">
        <f>SUM(AN80:AN80)</f>
        <v>0</v>
      </c>
      <c r="AO79" s="35">
        <f>AI79+AJ79+AM79+AN79</f>
        <v>700</v>
      </c>
      <c r="AP79" s="35">
        <f>SUM(AP80:AP80)</f>
        <v>0</v>
      </c>
      <c r="AQ79" s="35">
        <f>AQ80</f>
        <v>700</v>
      </c>
      <c r="AR79" s="35">
        <v>700</v>
      </c>
      <c r="AS79" s="35"/>
      <c r="AT79" s="35">
        <f>SUM(AT80:AT80)</f>
        <v>0</v>
      </c>
      <c r="AU79" s="35">
        <f>SUM(AU80:AU80)</f>
        <v>0</v>
      </c>
      <c r="AV79" s="35">
        <f>AP79+AQ79+AT79+AU79</f>
        <v>700</v>
      </c>
    </row>
    <row r="80" spans="1:48" ht="101.25" customHeight="1">
      <c r="A80" s="44" t="s">
        <v>168</v>
      </c>
      <c r="B80" s="33" t="s">
        <v>234</v>
      </c>
      <c r="C80" s="32" t="s">
        <v>99</v>
      </c>
      <c r="D80" s="34" t="s">
        <v>86</v>
      </c>
      <c r="E80" s="1">
        <f t="shared" si="33"/>
        <v>4200</v>
      </c>
      <c r="F80" s="3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>
        <f t="shared" si="34"/>
        <v>400</v>
      </c>
      <c r="W80" s="35">
        <f>500-100</f>
        <v>400</v>
      </c>
      <c r="X80" s="35"/>
      <c r="Y80" s="35"/>
      <c r="Z80" s="35"/>
      <c r="AA80" s="35">
        <f>U80+V80</f>
        <v>400</v>
      </c>
      <c r="AB80" s="35"/>
      <c r="AC80" s="35">
        <f t="shared" si="36"/>
        <v>2400</v>
      </c>
      <c r="AD80" s="35">
        <v>2400</v>
      </c>
      <c r="AE80" s="35"/>
      <c r="AF80" s="35"/>
      <c r="AG80" s="35"/>
      <c r="AH80" s="35">
        <f>AB80+AC80</f>
        <v>2400</v>
      </c>
      <c r="AI80" s="35"/>
      <c r="AJ80" s="35">
        <f t="shared" si="38"/>
        <v>700</v>
      </c>
      <c r="AK80" s="35">
        <v>700</v>
      </c>
      <c r="AL80" s="35"/>
      <c r="AM80" s="35"/>
      <c r="AN80" s="35"/>
      <c r="AO80" s="35">
        <f>AI80+AJ80</f>
        <v>700</v>
      </c>
      <c r="AP80" s="35"/>
      <c r="AQ80" s="35">
        <f t="shared" si="40"/>
        <v>700</v>
      </c>
      <c r="AR80" s="35">
        <v>700</v>
      </c>
      <c r="AS80" s="35"/>
      <c r="AT80" s="35"/>
      <c r="AU80" s="35"/>
      <c r="AV80" s="35">
        <f>AP80+AQ80</f>
        <v>700</v>
      </c>
    </row>
    <row r="81" spans="1:48" ht="116.25" customHeight="1">
      <c r="A81" s="44">
        <v>2</v>
      </c>
      <c r="B81" s="45" t="s">
        <v>145</v>
      </c>
      <c r="C81" s="46" t="s">
        <v>98</v>
      </c>
      <c r="D81" s="34" t="s">
        <v>88</v>
      </c>
      <c r="E81" s="1">
        <f t="shared" si="33"/>
        <v>47386.6</v>
      </c>
      <c r="F81" s="35">
        <f t="shared" ref="F81" si="42">AA81+AH81+AO81+AV81+T81+M81</f>
        <v>90904.5</v>
      </c>
      <c r="G81" s="35"/>
      <c r="H81" s="35">
        <v>21800</v>
      </c>
      <c r="I81" s="35">
        <v>21800</v>
      </c>
      <c r="J81" s="35"/>
      <c r="K81" s="35"/>
      <c r="L81" s="35"/>
      <c r="M81" s="35">
        <v>21800</v>
      </c>
      <c r="N81" s="35">
        <v>0</v>
      </c>
      <c r="O81" s="35">
        <v>21717.9</v>
      </c>
      <c r="P81" s="35">
        <v>21717.9</v>
      </c>
      <c r="Q81" s="35"/>
      <c r="R81" s="35">
        <v>0</v>
      </c>
      <c r="S81" s="35">
        <v>0</v>
      </c>
      <c r="T81" s="35">
        <v>21717.9</v>
      </c>
      <c r="U81" s="1">
        <f>SUM(U82:U82)</f>
        <v>0</v>
      </c>
      <c r="V81" s="1">
        <f>W81+X81</f>
        <v>30405.1</v>
      </c>
      <c r="W81" s="1">
        <f>SUM(W82:W98)</f>
        <v>30405.1</v>
      </c>
      <c r="X81" s="1">
        <f>SUM(X82:X82)</f>
        <v>0</v>
      </c>
      <c r="Y81" s="1">
        <f>SUM(Y82:Y82)</f>
        <v>0</v>
      </c>
      <c r="Z81" s="1">
        <f>SUM(Z82:Z82)</f>
        <v>0</v>
      </c>
      <c r="AA81" s="1">
        <f t="shared" ref="AA81:AA98" si="43">U81+V81+Y81+Z81</f>
        <v>30405.1</v>
      </c>
      <c r="AB81" s="1">
        <f>SUM(AB82:AB82)</f>
        <v>0</v>
      </c>
      <c r="AC81" s="1">
        <f t="shared" si="36"/>
        <v>5260.5</v>
      </c>
      <c r="AD81" s="1">
        <f>SUM(AD82:AD99)</f>
        <v>5260.5</v>
      </c>
      <c r="AE81" s="1">
        <f>SUM(AE82:AE82)</f>
        <v>0</v>
      </c>
      <c r="AF81" s="1">
        <f>SUM(AF82:AF82)</f>
        <v>0</v>
      </c>
      <c r="AG81" s="1">
        <f>SUM(AG82:AG82)</f>
        <v>0</v>
      </c>
      <c r="AH81" s="1">
        <f t="shared" ref="AH81:AH82" si="44">AB81+AC81+AF81+AG81</f>
        <v>5260.5</v>
      </c>
      <c r="AI81" s="1">
        <f>SUM(AI82:AI82)</f>
        <v>0</v>
      </c>
      <c r="AJ81" s="1">
        <f t="shared" si="38"/>
        <v>4530</v>
      </c>
      <c r="AK81" s="1">
        <f>SUM(AK82:AK99)</f>
        <v>4530</v>
      </c>
      <c r="AL81" s="1">
        <f>SUM(AL82:AL82)</f>
        <v>0</v>
      </c>
      <c r="AM81" s="1">
        <f>SUM(AM82:AM82)</f>
        <v>0</v>
      </c>
      <c r="AN81" s="1">
        <f>SUM(AN82:AN82)</f>
        <v>0</v>
      </c>
      <c r="AO81" s="1">
        <f t="shared" ref="AO81:AO82" si="45">AI81+AJ81+AM81+AN81</f>
        <v>4530</v>
      </c>
      <c r="AP81" s="1">
        <f>SUM(AP82:AP82)</f>
        <v>0</v>
      </c>
      <c r="AQ81" s="1">
        <f t="shared" si="40"/>
        <v>7191</v>
      </c>
      <c r="AR81" s="1">
        <f>SUM(AR82:AR99)</f>
        <v>7191</v>
      </c>
      <c r="AS81" s="1">
        <f>SUM(AS82:AS82)</f>
        <v>0</v>
      </c>
      <c r="AT81" s="1">
        <f>SUM(AT82:AT82)</f>
        <v>0</v>
      </c>
      <c r="AU81" s="1">
        <f>SUM(AU82:AU82)</f>
        <v>0</v>
      </c>
      <c r="AV81" s="1">
        <f t="shared" ref="AV81:AV82" si="46">AP81+AQ81+AT81+AU81</f>
        <v>7191</v>
      </c>
    </row>
    <row r="82" spans="1:48" ht="50.1" customHeight="1">
      <c r="A82" s="44" t="s">
        <v>76</v>
      </c>
      <c r="B82" s="47" t="s">
        <v>92</v>
      </c>
      <c r="C82" s="32" t="s">
        <v>99</v>
      </c>
      <c r="D82" s="34" t="s">
        <v>87</v>
      </c>
      <c r="E82" s="1">
        <f t="shared" si="33"/>
        <v>25981.5</v>
      </c>
      <c r="F82" s="3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>
        <f>W82+X82</f>
        <v>10000</v>
      </c>
      <c r="W82" s="35">
        <f>5000+5000</f>
        <v>10000</v>
      </c>
      <c r="X82" s="35"/>
      <c r="Y82" s="35"/>
      <c r="Z82" s="35"/>
      <c r="AA82" s="35">
        <f t="shared" si="43"/>
        <v>10000</v>
      </c>
      <c r="AB82" s="35"/>
      <c r="AC82" s="35">
        <f t="shared" si="36"/>
        <v>4260.5</v>
      </c>
      <c r="AD82" s="35">
        <v>4260.5</v>
      </c>
      <c r="AE82" s="35"/>
      <c r="AF82" s="35"/>
      <c r="AG82" s="35"/>
      <c r="AH82" s="35">
        <f t="shared" si="44"/>
        <v>4260.5</v>
      </c>
      <c r="AI82" s="35"/>
      <c r="AJ82" s="35">
        <f t="shared" si="38"/>
        <v>4530</v>
      </c>
      <c r="AK82" s="35">
        <v>4530</v>
      </c>
      <c r="AL82" s="35"/>
      <c r="AM82" s="35"/>
      <c r="AN82" s="35"/>
      <c r="AO82" s="35">
        <f t="shared" si="45"/>
        <v>4530</v>
      </c>
      <c r="AP82" s="35"/>
      <c r="AQ82" s="35">
        <f t="shared" si="40"/>
        <v>7191</v>
      </c>
      <c r="AR82" s="35">
        <v>7191</v>
      </c>
      <c r="AS82" s="35"/>
      <c r="AT82" s="35"/>
      <c r="AU82" s="35"/>
      <c r="AV82" s="35">
        <f t="shared" si="46"/>
        <v>7191</v>
      </c>
    </row>
    <row r="83" spans="1:48" ht="50.1" hidden="1" customHeight="1">
      <c r="A83" s="44"/>
      <c r="B83" s="48" t="s">
        <v>261</v>
      </c>
      <c r="C83" s="32"/>
      <c r="D83" s="49"/>
      <c r="E83" s="1">
        <f t="shared" si="33"/>
        <v>0</v>
      </c>
      <c r="F83" s="3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5"/>
      <c r="W83" s="50"/>
      <c r="X83" s="50"/>
      <c r="Y83" s="50"/>
      <c r="Z83" s="50"/>
      <c r="AA83" s="35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</row>
    <row r="84" spans="1:48" ht="50.1" hidden="1" customHeight="1">
      <c r="A84" s="44"/>
      <c r="B84" s="48" t="s">
        <v>262</v>
      </c>
      <c r="C84" s="32"/>
      <c r="D84" s="49"/>
      <c r="E84" s="1">
        <f t="shared" si="33"/>
        <v>0</v>
      </c>
      <c r="F84" s="3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35"/>
      <c r="W84" s="50"/>
      <c r="X84" s="50"/>
      <c r="Y84" s="50"/>
      <c r="Z84" s="50"/>
      <c r="AA84" s="35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</row>
    <row r="85" spans="1:48" ht="50.1" hidden="1" customHeight="1">
      <c r="A85" s="44"/>
      <c r="B85" s="48" t="s">
        <v>263</v>
      </c>
      <c r="C85" s="32"/>
      <c r="D85" s="49"/>
      <c r="E85" s="1">
        <f t="shared" si="33"/>
        <v>0</v>
      </c>
      <c r="F85" s="3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5"/>
      <c r="W85" s="50"/>
      <c r="X85" s="50"/>
      <c r="Y85" s="50"/>
      <c r="Z85" s="50"/>
      <c r="AA85" s="35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</row>
    <row r="86" spans="1:48" ht="50.1" hidden="1" customHeight="1">
      <c r="A86" s="44"/>
      <c r="B86" s="48" t="s">
        <v>264</v>
      </c>
      <c r="C86" s="32"/>
      <c r="D86" s="49"/>
      <c r="E86" s="1">
        <f t="shared" si="33"/>
        <v>0</v>
      </c>
      <c r="F86" s="3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5"/>
      <c r="W86" s="50"/>
      <c r="X86" s="50"/>
      <c r="Y86" s="50"/>
      <c r="Z86" s="50"/>
      <c r="AA86" s="35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</row>
    <row r="87" spans="1:48" ht="50.1" hidden="1" customHeight="1">
      <c r="A87" s="44"/>
      <c r="B87" s="48" t="s">
        <v>265</v>
      </c>
      <c r="C87" s="32"/>
      <c r="D87" s="49"/>
      <c r="E87" s="1">
        <f t="shared" si="33"/>
        <v>0</v>
      </c>
      <c r="F87" s="3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35"/>
      <c r="W87" s="50"/>
      <c r="X87" s="50"/>
      <c r="Y87" s="50"/>
      <c r="Z87" s="50"/>
      <c r="AA87" s="35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</row>
    <row r="88" spans="1:48" ht="50.1" hidden="1" customHeight="1">
      <c r="A88" s="44"/>
      <c r="B88" s="48" t="s">
        <v>266</v>
      </c>
      <c r="C88" s="32"/>
      <c r="D88" s="49"/>
      <c r="E88" s="1">
        <f t="shared" si="33"/>
        <v>0</v>
      </c>
      <c r="F88" s="3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35"/>
      <c r="W88" s="50"/>
      <c r="X88" s="50"/>
      <c r="Y88" s="50"/>
      <c r="Z88" s="50"/>
      <c r="AA88" s="35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</row>
    <row r="89" spans="1:48" ht="50.1" hidden="1" customHeight="1">
      <c r="A89" s="44"/>
      <c r="B89" s="48" t="s">
        <v>267</v>
      </c>
      <c r="C89" s="32"/>
      <c r="D89" s="49"/>
      <c r="E89" s="1">
        <f t="shared" si="33"/>
        <v>0</v>
      </c>
      <c r="F89" s="3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35"/>
      <c r="W89" s="50"/>
      <c r="X89" s="50"/>
      <c r="Y89" s="50"/>
      <c r="Z89" s="50"/>
      <c r="AA89" s="35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</row>
    <row r="90" spans="1:48" ht="50.1" hidden="1" customHeight="1">
      <c r="A90" s="44"/>
      <c r="B90" s="48" t="s">
        <v>268</v>
      </c>
      <c r="C90" s="32"/>
      <c r="D90" s="49"/>
      <c r="E90" s="1">
        <f t="shared" si="33"/>
        <v>0</v>
      </c>
      <c r="F90" s="3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5"/>
      <c r="W90" s="50"/>
      <c r="X90" s="50"/>
      <c r="Y90" s="50"/>
      <c r="Z90" s="50"/>
      <c r="AA90" s="35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</row>
    <row r="91" spans="1:48" ht="50.1" hidden="1" customHeight="1">
      <c r="A91" s="44"/>
      <c r="B91" s="48" t="s">
        <v>269</v>
      </c>
      <c r="C91" s="32"/>
      <c r="D91" s="49"/>
      <c r="E91" s="1">
        <f t="shared" si="33"/>
        <v>0</v>
      </c>
      <c r="F91" s="3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35"/>
      <c r="W91" s="50"/>
      <c r="X91" s="50"/>
      <c r="Y91" s="50"/>
      <c r="Z91" s="50"/>
      <c r="AA91" s="35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</row>
    <row r="92" spans="1:48" ht="50.1" hidden="1" customHeight="1">
      <c r="A92" s="44"/>
      <c r="B92" s="48" t="s">
        <v>197</v>
      </c>
      <c r="C92" s="32"/>
      <c r="D92" s="49"/>
      <c r="E92" s="1">
        <f t="shared" si="33"/>
        <v>0</v>
      </c>
      <c r="F92" s="3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35"/>
      <c r="W92" s="50"/>
      <c r="X92" s="50"/>
      <c r="Y92" s="50"/>
      <c r="Z92" s="50"/>
      <c r="AA92" s="35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</row>
    <row r="93" spans="1:48" ht="50.1" customHeight="1">
      <c r="A93" s="44" t="s">
        <v>77</v>
      </c>
      <c r="B93" s="48" t="s">
        <v>197</v>
      </c>
      <c r="C93" s="32" t="s">
        <v>99</v>
      </c>
      <c r="D93" s="49" t="s">
        <v>203</v>
      </c>
      <c r="E93" s="1">
        <f t="shared" si="33"/>
        <v>7588.9</v>
      </c>
      <c r="F93" s="3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35">
        <f t="shared" ref="V93:V98" si="47">W93+X93</f>
        <v>7588.9</v>
      </c>
      <c r="W93" s="50">
        <v>7588.9</v>
      </c>
      <c r="X93" s="50"/>
      <c r="Y93" s="50"/>
      <c r="Z93" s="50"/>
      <c r="AA93" s="35">
        <f t="shared" si="43"/>
        <v>7588.9</v>
      </c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</row>
    <row r="94" spans="1:48" ht="50.1" customHeight="1">
      <c r="A94" s="44" t="s">
        <v>209</v>
      </c>
      <c r="B94" s="48" t="s">
        <v>198</v>
      </c>
      <c r="C94" s="32" t="s">
        <v>99</v>
      </c>
      <c r="D94" s="49" t="s">
        <v>204</v>
      </c>
      <c r="E94" s="1">
        <f t="shared" si="33"/>
        <v>3962.3</v>
      </c>
      <c r="F94" s="3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35">
        <f t="shared" si="47"/>
        <v>3962.3</v>
      </c>
      <c r="W94" s="50">
        <v>3962.3</v>
      </c>
      <c r="X94" s="50"/>
      <c r="Y94" s="50"/>
      <c r="Z94" s="50"/>
      <c r="AA94" s="35">
        <f t="shared" si="43"/>
        <v>3962.3</v>
      </c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</row>
    <row r="95" spans="1:48" ht="50.1" customHeight="1">
      <c r="A95" s="44" t="s">
        <v>210</v>
      </c>
      <c r="B95" s="48" t="s">
        <v>199</v>
      </c>
      <c r="C95" s="32" t="s">
        <v>99</v>
      </c>
      <c r="D95" s="49" t="s">
        <v>205</v>
      </c>
      <c r="E95" s="1">
        <f t="shared" si="33"/>
        <v>4253.8999999999996</v>
      </c>
      <c r="F95" s="3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5">
        <f t="shared" si="47"/>
        <v>4253.8999999999996</v>
      </c>
      <c r="W95" s="50">
        <v>4253.8999999999996</v>
      </c>
      <c r="X95" s="50"/>
      <c r="Y95" s="50"/>
      <c r="Z95" s="50"/>
      <c r="AA95" s="35">
        <f t="shared" si="43"/>
        <v>4253.8999999999996</v>
      </c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</row>
    <row r="96" spans="1:48" ht="50.1" customHeight="1">
      <c r="A96" s="44" t="s">
        <v>211</v>
      </c>
      <c r="B96" s="48" t="s">
        <v>200</v>
      </c>
      <c r="C96" s="32" t="s">
        <v>99</v>
      </c>
      <c r="D96" s="49" t="s">
        <v>206</v>
      </c>
      <c r="E96" s="1">
        <f t="shared" si="33"/>
        <v>4000</v>
      </c>
      <c r="F96" s="3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35">
        <f t="shared" si="47"/>
        <v>4000</v>
      </c>
      <c r="W96" s="50">
        <v>4000</v>
      </c>
      <c r="X96" s="50"/>
      <c r="Y96" s="50"/>
      <c r="Z96" s="50"/>
      <c r="AA96" s="35">
        <f t="shared" si="43"/>
        <v>4000</v>
      </c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</row>
    <row r="97" spans="1:48" ht="52.5" customHeight="1">
      <c r="A97" s="44" t="s">
        <v>212</v>
      </c>
      <c r="B97" s="48" t="s">
        <v>201</v>
      </c>
      <c r="C97" s="32" t="s">
        <v>99</v>
      </c>
      <c r="D97" s="49" t="s">
        <v>207</v>
      </c>
      <c r="E97" s="1">
        <f t="shared" si="33"/>
        <v>100</v>
      </c>
      <c r="F97" s="3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35">
        <f t="shared" si="47"/>
        <v>100</v>
      </c>
      <c r="W97" s="50">
        <v>100</v>
      </c>
      <c r="X97" s="50"/>
      <c r="Y97" s="50"/>
      <c r="Z97" s="50"/>
      <c r="AA97" s="35">
        <f t="shared" si="43"/>
        <v>100</v>
      </c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</row>
    <row r="98" spans="1:48" ht="50.1" customHeight="1">
      <c r="A98" s="44" t="s">
        <v>213</v>
      </c>
      <c r="B98" s="48" t="s">
        <v>202</v>
      </c>
      <c r="C98" s="32" t="s">
        <v>99</v>
      </c>
      <c r="D98" s="49" t="s">
        <v>208</v>
      </c>
      <c r="E98" s="1">
        <f t="shared" si="33"/>
        <v>500</v>
      </c>
      <c r="F98" s="3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35">
        <f t="shared" si="47"/>
        <v>500</v>
      </c>
      <c r="W98" s="50">
        <v>500</v>
      </c>
      <c r="X98" s="50"/>
      <c r="Y98" s="50"/>
      <c r="Z98" s="50"/>
      <c r="AA98" s="35">
        <f t="shared" si="43"/>
        <v>500</v>
      </c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</row>
    <row r="99" spans="1:48" ht="50.1" customHeight="1">
      <c r="A99" s="44" t="s">
        <v>214</v>
      </c>
      <c r="B99" s="47" t="s">
        <v>155</v>
      </c>
      <c r="C99" s="32" t="s">
        <v>99</v>
      </c>
      <c r="D99" s="34" t="s">
        <v>240</v>
      </c>
      <c r="E99" s="1">
        <f t="shared" si="33"/>
        <v>1000</v>
      </c>
      <c r="F99" s="3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>
        <f>W99+X99</f>
        <v>0</v>
      </c>
      <c r="W99" s="35"/>
      <c r="X99" s="35"/>
      <c r="Y99" s="35"/>
      <c r="Z99" s="35"/>
      <c r="AA99" s="35">
        <f>U99+V99+Y99+Z99</f>
        <v>0</v>
      </c>
      <c r="AB99" s="35"/>
      <c r="AC99" s="35">
        <f>AD99+AE99</f>
        <v>1000</v>
      </c>
      <c r="AD99" s="35">
        <v>1000</v>
      </c>
      <c r="AE99" s="35"/>
      <c r="AF99" s="35"/>
      <c r="AG99" s="35"/>
      <c r="AH99" s="35">
        <f t="shared" ref="AH99" si="48">AB99+AC99+AF99+AG99</f>
        <v>1000</v>
      </c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</row>
    <row r="100" spans="1:48" s="54" customFormat="1" ht="97.5" hidden="1" customHeight="1">
      <c r="A100" s="51" t="s">
        <v>8</v>
      </c>
      <c r="B100" s="52" t="s">
        <v>29</v>
      </c>
      <c r="C100" s="49" t="s">
        <v>16</v>
      </c>
      <c r="D100" s="49" t="s">
        <v>34</v>
      </c>
      <c r="E100" s="1">
        <f t="shared" si="33"/>
        <v>2862199.5999999996</v>
      </c>
      <c r="F100" s="53">
        <f t="shared" ref="F100:F108" si="49">AA100+AH100+AO100+AV100</f>
        <v>2862199.5999999996</v>
      </c>
      <c r="G100" s="53">
        <f>SUM(G101:G106)</f>
        <v>694920</v>
      </c>
      <c r="H100" s="53">
        <f t="shared" ref="H100:L100" si="50">SUM(H101:H106)</f>
        <v>0</v>
      </c>
      <c r="I100" s="53">
        <f t="shared" si="50"/>
        <v>0</v>
      </c>
      <c r="J100" s="53">
        <f t="shared" si="50"/>
        <v>0</v>
      </c>
      <c r="K100" s="53">
        <f t="shared" si="50"/>
        <v>0</v>
      </c>
      <c r="L100" s="53">
        <f t="shared" si="50"/>
        <v>0</v>
      </c>
      <c r="M100" s="53">
        <f>G100+J100+K100+L100</f>
        <v>694920</v>
      </c>
      <c r="N100" s="53">
        <f>SUM(N101:N106)</f>
        <v>694920</v>
      </c>
      <c r="O100" s="53">
        <f t="shared" ref="O100:S100" si="51">SUM(O101:O106)</f>
        <v>0</v>
      </c>
      <c r="P100" s="53">
        <f t="shared" si="51"/>
        <v>0</v>
      </c>
      <c r="Q100" s="53">
        <f t="shared" si="51"/>
        <v>0</v>
      </c>
      <c r="R100" s="53">
        <f t="shared" si="51"/>
        <v>0</v>
      </c>
      <c r="S100" s="53">
        <f t="shared" si="51"/>
        <v>0</v>
      </c>
      <c r="T100" s="53">
        <f>N100+Q100+R100+S100</f>
        <v>694920</v>
      </c>
      <c r="U100" s="53">
        <f>SUM(U101:U106)</f>
        <v>777370</v>
      </c>
      <c r="V100" s="53">
        <f t="shared" ref="V100:Z100" si="52">SUM(V101:V106)</f>
        <v>0</v>
      </c>
      <c r="W100" s="53">
        <f t="shared" si="52"/>
        <v>0</v>
      </c>
      <c r="X100" s="53">
        <f t="shared" si="52"/>
        <v>0</v>
      </c>
      <c r="Y100" s="53">
        <f t="shared" si="52"/>
        <v>0</v>
      </c>
      <c r="Z100" s="53">
        <f t="shared" si="52"/>
        <v>0</v>
      </c>
      <c r="AA100" s="53">
        <f>U100+X100+Y100+Z100</f>
        <v>777370</v>
      </c>
      <c r="AB100" s="53">
        <f>SUM(AB101:AB106)</f>
        <v>694920</v>
      </c>
      <c r="AC100" s="53">
        <f t="shared" ref="AC100:AG100" si="53">SUM(AC101:AC106)</f>
        <v>0</v>
      </c>
      <c r="AD100" s="53">
        <f t="shared" si="53"/>
        <v>0</v>
      </c>
      <c r="AE100" s="53">
        <f t="shared" si="53"/>
        <v>0</v>
      </c>
      <c r="AF100" s="53">
        <f t="shared" si="53"/>
        <v>0</v>
      </c>
      <c r="AG100" s="53">
        <f t="shared" si="53"/>
        <v>0</v>
      </c>
      <c r="AH100" s="53">
        <f>AB100+AE100+AF100+AG100</f>
        <v>694920</v>
      </c>
      <c r="AI100" s="53">
        <f>AI101++AI102+AI103+AI104</f>
        <v>694954.8</v>
      </c>
      <c r="AJ100" s="53"/>
      <c r="AK100" s="53"/>
      <c r="AL100" s="53">
        <f>AL101++AL102+AL103+AL104</f>
        <v>0</v>
      </c>
      <c r="AM100" s="53">
        <f>AM101++AM102+AM103+AM104</f>
        <v>0</v>
      </c>
      <c r="AN100" s="53">
        <f>AN101++AN102+AN103+AN104</f>
        <v>0</v>
      </c>
      <c r="AO100" s="53">
        <f>AI100+AL100+AM100+AN100</f>
        <v>694954.8</v>
      </c>
      <c r="AP100" s="53">
        <f>AP101++AP102+AP103+AP104</f>
        <v>694954.8</v>
      </c>
      <c r="AQ100" s="53"/>
      <c r="AR100" s="53"/>
      <c r="AS100" s="53">
        <f>AS101++AS102+AS103+AS104</f>
        <v>0</v>
      </c>
      <c r="AT100" s="53">
        <f>AT101++AT102+AT103+AT104</f>
        <v>0</v>
      </c>
      <c r="AU100" s="53">
        <f>AU101++AU102+AU103+AU104</f>
        <v>0</v>
      </c>
      <c r="AV100" s="53">
        <f>AP100+AS100+AT100+AU100</f>
        <v>694954.8</v>
      </c>
    </row>
    <row r="101" spans="1:48" s="54" customFormat="1" ht="42.75" hidden="1" customHeight="1">
      <c r="A101" s="32" t="s">
        <v>4</v>
      </c>
      <c r="B101" s="33" t="s">
        <v>15</v>
      </c>
      <c r="C101" s="46" t="s">
        <v>16</v>
      </c>
      <c r="D101" s="34" t="s">
        <v>89</v>
      </c>
      <c r="E101" s="1">
        <f t="shared" si="33"/>
        <v>13536</v>
      </c>
      <c r="F101" s="3">
        <f t="shared" si="49"/>
        <v>13536</v>
      </c>
      <c r="G101" s="2">
        <f>3313-3313+3384</f>
        <v>3384</v>
      </c>
      <c r="H101" s="55"/>
      <c r="I101" s="55"/>
      <c r="J101" s="55"/>
      <c r="K101" s="55"/>
      <c r="L101" s="55"/>
      <c r="M101" s="3">
        <f t="shared" ref="M101:M106" si="54">G101+J101+K101+L101</f>
        <v>3384</v>
      </c>
      <c r="N101" s="2">
        <f>3313-3313+3384</f>
        <v>3384</v>
      </c>
      <c r="O101" s="55"/>
      <c r="P101" s="55"/>
      <c r="Q101" s="55"/>
      <c r="R101" s="55"/>
      <c r="S101" s="55"/>
      <c r="T101" s="3">
        <f t="shared" ref="T101:T106" si="55">N101+Q101+R101+S101</f>
        <v>3384</v>
      </c>
      <c r="U101" s="2">
        <f>3313-3313+3314.4</f>
        <v>3314.4</v>
      </c>
      <c r="V101" s="55"/>
      <c r="W101" s="55"/>
      <c r="X101" s="55"/>
      <c r="Y101" s="55"/>
      <c r="Z101" s="55"/>
      <c r="AA101" s="3">
        <f t="shared" ref="AA101:AA106" si="56">U101+X101+Y101+Z101</f>
        <v>3314.4</v>
      </c>
      <c r="AB101" s="2">
        <f>3313-3313+3384</f>
        <v>3384</v>
      </c>
      <c r="AC101" s="55"/>
      <c r="AD101" s="55"/>
      <c r="AE101" s="55"/>
      <c r="AF101" s="55"/>
      <c r="AG101" s="55"/>
      <c r="AH101" s="3">
        <f t="shared" ref="AH101:AH106" si="57">AB101+AE101+AF101+AG101</f>
        <v>3384</v>
      </c>
      <c r="AI101" s="2">
        <f>3313-3313+3418.8</f>
        <v>3418.8</v>
      </c>
      <c r="AJ101" s="55"/>
      <c r="AK101" s="55"/>
      <c r="AL101" s="55"/>
      <c r="AM101" s="55"/>
      <c r="AN101" s="55"/>
      <c r="AO101" s="3">
        <f t="shared" ref="AO101:AO106" si="58">AI101+AL101+AM101+AN101</f>
        <v>3418.8</v>
      </c>
      <c r="AP101" s="2">
        <f>3313-3313+3418.8</f>
        <v>3418.8</v>
      </c>
      <c r="AQ101" s="55"/>
      <c r="AR101" s="55"/>
      <c r="AS101" s="55"/>
      <c r="AT101" s="55"/>
      <c r="AU101" s="55"/>
      <c r="AV101" s="3">
        <f t="shared" ref="AV101:AV106" si="59">AP101+AS101+AT101+AU101</f>
        <v>3418.8</v>
      </c>
    </row>
    <row r="102" spans="1:48" s="54" customFormat="1" ht="90" hidden="1" customHeight="1">
      <c r="A102" s="32" t="s">
        <v>5</v>
      </c>
      <c r="B102" s="33" t="s">
        <v>91</v>
      </c>
      <c r="C102" s="46" t="s">
        <v>16</v>
      </c>
      <c r="D102" s="28" t="s">
        <v>121</v>
      </c>
      <c r="E102" s="1">
        <f t="shared" si="33"/>
        <v>2830753.5</v>
      </c>
      <c r="F102" s="3">
        <f t="shared" si="49"/>
        <v>2830753.5</v>
      </c>
      <c r="G102" s="2">
        <v>686952</v>
      </c>
      <c r="H102" s="55"/>
      <c r="I102" s="55"/>
      <c r="J102" s="55"/>
      <c r="K102" s="55"/>
      <c r="L102" s="55"/>
      <c r="M102" s="3">
        <f t="shared" si="54"/>
        <v>686952</v>
      </c>
      <c r="N102" s="2">
        <v>686952</v>
      </c>
      <c r="O102" s="55"/>
      <c r="P102" s="55"/>
      <c r="Q102" s="55"/>
      <c r="R102" s="55"/>
      <c r="S102" s="55"/>
      <c r="T102" s="3">
        <f t="shared" si="55"/>
        <v>686952</v>
      </c>
      <c r="U102" s="3">
        <v>769897.5</v>
      </c>
      <c r="V102" s="55"/>
      <c r="W102" s="55"/>
      <c r="X102" s="55"/>
      <c r="Y102" s="55"/>
      <c r="Z102" s="55"/>
      <c r="AA102" s="3">
        <f t="shared" si="56"/>
        <v>769897.5</v>
      </c>
      <c r="AB102" s="2">
        <v>686952</v>
      </c>
      <c r="AC102" s="55"/>
      <c r="AD102" s="55"/>
      <c r="AE102" s="55"/>
      <c r="AF102" s="55"/>
      <c r="AG102" s="55"/>
      <c r="AH102" s="3">
        <f t="shared" si="57"/>
        <v>686952</v>
      </c>
      <c r="AI102" s="2">
        <v>686952</v>
      </c>
      <c r="AJ102" s="55"/>
      <c r="AK102" s="55"/>
      <c r="AL102" s="55"/>
      <c r="AM102" s="55"/>
      <c r="AN102" s="55"/>
      <c r="AO102" s="3">
        <f t="shared" si="58"/>
        <v>686952</v>
      </c>
      <c r="AP102" s="2">
        <v>686952</v>
      </c>
      <c r="AQ102" s="55"/>
      <c r="AR102" s="55"/>
      <c r="AS102" s="55"/>
      <c r="AT102" s="55"/>
      <c r="AU102" s="55"/>
      <c r="AV102" s="3">
        <f t="shared" si="59"/>
        <v>686952</v>
      </c>
    </row>
    <row r="103" spans="1:48" s="54" customFormat="1" ht="36" hidden="1" customHeight="1">
      <c r="A103" s="32" t="s">
        <v>40</v>
      </c>
      <c r="B103" s="33" t="s">
        <v>23</v>
      </c>
      <c r="C103" s="46" t="s">
        <v>16</v>
      </c>
      <c r="D103" s="31" t="s">
        <v>35</v>
      </c>
      <c r="E103" s="1">
        <f t="shared" si="33"/>
        <v>17910.099999999999</v>
      </c>
      <c r="F103" s="3">
        <f t="shared" si="49"/>
        <v>17910.099999999999</v>
      </c>
      <c r="G103" s="2">
        <v>4584</v>
      </c>
      <c r="H103" s="55"/>
      <c r="I103" s="55"/>
      <c r="J103" s="55"/>
      <c r="K103" s="55"/>
      <c r="L103" s="55"/>
      <c r="M103" s="3">
        <f t="shared" si="54"/>
        <v>4584</v>
      </c>
      <c r="N103" s="2">
        <v>4584</v>
      </c>
      <c r="O103" s="55"/>
      <c r="P103" s="55"/>
      <c r="Q103" s="55"/>
      <c r="R103" s="55"/>
      <c r="S103" s="55"/>
      <c r="T103" s="3">
        <f t="shared" si="55"/>
        <v>4584</v>
      </c>
      <c r="U103" s="2">
        <f>4584-425.9</f>
        <v>4158.1000000000004</v>
      </c>
      <c r="V103" s="55"/>
      <c r="W103" s="55"/>
      <c r="X103" s="55"/>
      <c r="Y103" s="55"/>
      <c r="Z103" s="55"/>
      <c r="AA103" s="3">
        <f t="shared" si="56"/>
        <v>4158.1000000000004</v>
      </c>
      <c r="AB103" s="2">
        <v>4584</v>
      </c>
      <c r="AC103" s="55"/>
      <c r="AD103" s="55"/>
      <c r="AE103" s="55"/>
      <c r="AF103" s="55"/>
      <c r="AG103" s="55"/>
      <c r="AH103" s="3">
        <f t="shared" si="57"/>
        <v>4584</v>
      </c>
      <c r="AI103" s="2">
        <f>AH103</f>
        <v>4584</v>
      </c>
      <c r="AJ103" s="55"/>
      <c r="AK103" s="55"/>
      <c r="AL103" s="55"/>
      <c r="AM103" s="55"/>
      <c r="AN103" s="55"/>
      <c r="AO103" s="3">
        <f t="shared" si="58"/>
        <v>4584</v>
      </c>
      <c r="AP103" s="2">
        <f>AO103</f>
        <v>4584</v>
      </c>
      <c r="AQ103" s="55"/>
      <c r="AR103" s="55"/>
      <c r="AS103" s="55"/>
      <c r="AT103" s="55"/>
      <c r="AU103" s="55"/>
      <c r="AV103" s="3">
        <f t="shared" si="59"/>
        <v>4584</v>
      </c>
    </row>
    <row r="104" spans="1:48" s="54" customFormat="1" ht="33" hidden="1" customHeight="1">
      <c r="A104" s="32" t="s">
        <v>22</v>
      </c>
      <c r="B104" s="33" t="s">
        <v>36</v>
      </c>
      <c r="C104" s="46" t="s">
        <v>16</v>
      </c>
      <c r="D104" s="31" t="s">
        <v>37</v>
      </c>
      <c r="E104" s="1">
        <f t="shared" si="33"/>
        <v>0</v>
      </c>
      <c r="F104" s="3">
        <f t="shared" si="49"/>
        <v>0</v>
      </c>
      <c r="G104" s="55"/>
      <c r="H104" s="55"/>
      <c r="I104" s="55"/>
      <c r="J104" s="55"/>
      <c r="K104" s="55"/>
      <c r="L104" s="55"/>
      <c r="M104" s="3">
        <f t="shared" si="54"/>
        <v>0</v>
      </c>
      <c r="N104" s="55"/>
      <c r="O104" s="55"/>
      <c r="P104" s="55"/>
      <c r="Q104" s="55"/>
      <c r="R104" s="55"/>
      <c r="S104" s="55"/>
      <c r="T104" s="3">
        <f t="shared" si="55"/>
        <v>0</v>
      </c>
      <c r="U104" s="55"/>
      <c r="V104" s="55"/>
      <c r="W104" s="55"/>
      <c r="X104" s="55"/>
      <c r="Y104" s="55"/>
      <c r="Z104" s="55"/>
      <c r="AA104" s="3">
        <f t="shared" si="56"/>
        <v>0</v>
      </c>
      <c r="AB104" s="55"/>
      <c r="AC104" s="55"/>
      <c r="AD104" s="55"/>
      <c r="AE104" s="55"/>
      <c r="AF104" s="55"/>
      <c r="AG104" s="55"/>
      <c r="AH104" s="3">
        <f t="shared" si="57"/>
        <v>0</v>
      </c>
      <c r="AI104" s="55"/>
      <c r="AJ104" s="55"/>
      <c r="AK104" s="55"/>
      <c r="AL104" s="55"/>
      <c r="AM104" s="55"/>
      <c r="AN104" s="55"/>
      <c r="AO104" s="3">
        <f t="shared" si="58"/>
        <v>0</v>
      </c>
      <c r="AP104" s="55"/>
      <c r="AQ104" s="55"/>
      <c r="AR104" s="55"/>
      <c r="AS104" s="55"/>
      <c r="AT104" s="55"/>
      <c r="AU104" s="55"/>
      <c r="AV104" s="3">
        <f t="shared" si="59"/>
        <v>0</v>
      </c>
    </row>
    <row r="105" spans="1:48" s="54" customFormat="1" ht="66" hidden="1" customHeight="1">
      <c r="A105" s="32" t="s">
        <v>96</v>
      </c>
      <c r="B105" s="33" t="s">
        <v>133</v>
      </c>
      <c r="C105" s="46" t="s">
        <v>16</v>
      </c>
      <c r="D105" s="31" t="s">
        <v>97</v>
      </c>
      <c r="E105" s="1">
        <f t="shared" si="33"/>
        <v>0</v>
      </c>
      <c r="F105" s="3">
        <f t="shared" si="49"/>
        <v>0</v>
      </c>
      <c r="G105" s="55"/>
      <c r="H105" s="55"/>
      <c r="I105" s="55"/>
      <c r="J105" s="55"/>
      <c r="K105" s="55"/>
      <c r="L105" s="55"/>
      <c r="M105" s="3">
        <f t="shared" si="54"/>
        <v>0</v>
      </c>
      <c r="N105" s="55"/>
      <c r="O105" s="55"/>
      <c r="P105" s="55"/>
      <c r="Q105" s="55"/>
      <c r="R105" s="55"/>
      <c r="S105" s="55"/>
      <c r="T105" s="3">
        <f t="shared" si="55"/>
        <v>0</v>
      </c>
      <c r="U105" s="55"/>
      <c r="V105" s="55"/>
      <c r="W105" s="55"/>
      <c r="X105" s="55"/>
      <c r="Y105" s="55"/>
      <c r="Z105" s="55"/>
      <c r="AA105" s="3">
        <f t="shared" si="56"/>
        <v>0</v>
      </c>
      <c r="AB105" s="55"/>
      <c r="AC105" s="55"/>
      <c r="AD105" s="55"/>
      <c r="AE105" s="55"/>
      <c r="AF105" s="55"/>
      <c r="AG105" s="55"/>
      <c r="AH105" s="3">
        <f t="shared" si="57"/>
        <v>0</v>
      </c>
      <c r="AI105" s="55"/>
      <c r="AJ105" s="55"/>
      <c r="AK105" s="55"/>
      <c r="AL105" s="55"/>
      <c r="AM105" s="55"/>
      <c r="AN105" s="55"/>
      <c r="AO105" s="3">
        <f t="shared" si="58"/>
        <v>0</v>
      </c>
      <c r="AP105" s="55"/>
      <c r="AQ105" s="55"/>
      <c r="AR105" s="55"/>
      <c r="AS105" s="55"/>
      <c r="AT105" s="55"/>
      <c r="AU105" s="55"/>
      <c r="AV105" s="3">
        <f t="shared" si="59"/>
        <v>0</v>
      </c>
    </row>
    <row r="106" spans="1:48" s="54" customFormat="1" ht="66" hidden="1" customHeight="1">
      <c r="A106" s="32" t="s">
        <v>134</v>
      </c>
      <c r="B106" s="33" t="s">
        <v>135</v>
      </c>
      <c r="C106" s="46" t="s">
        <v>16</v>
      </c>
      <c r="D106" s="31" t="s">
        <v>136</v>
      </c>
      <c r="E106" s="1">
        <f t="shared" si="33"/>
        <v>0</v>
      </c>
      <c r="F106" s="3">
        <f t="shared" si="49"/>
        <v>0</v>
      </c>
      <c r="G106" s="4">
        <v>0</v>
      </c>
      <c r="H106" s="4"/>
      <c r="I106" s="4"/>
      <c r="J106" s="4"/>
      <c r="K106" s="4"/>
      <c r="L106" s="4"/>
      <c r="M106" s="56">
        <f t="shared" si="54"/>
        <v>0</v>
      </c>
      <c r="N106" s="4">
        <v>0</v>
      </c>
      <c r="O106" s="4"/>
      <c r="P106" s="4"/>
      <c r="Q106" s="4"/>
      <c r="R106" s="4"/>
      <c r="S106" s="4"/>
      <c r="T106" s="56">
        <f t="shared" si="55"/>
        <v>0</v>
      </c>
      <c r="U106" s="4">
        <v>0</v>
      </c>
      <c r="V106" s="4"/>
      <c r="W106" s="4"/>
      <c r="X106" s="4"/>
      <c r="Y106" s="4"/>
      <c r="Z106" s="4"/>
      <c r="AA106" s="56">
        <f t="shared" si="56"/>
        <v>0</v>
      </c>
      <c r="AB106" s="4">
        <v>0</v>
      </c>
      <c r="AC106" s="4"/>
      <c r="AD106" s="4"/>
      <c r="AE106" s="4"/>
      <c r="AF106" s="4"/>
      <c r="AG106" s="4"/>
      <c r="AH106" s="56">
        <f t="shared" si="57"/>
        <v>0</v>
      </c>
      <c r="AI106" s="4">
        <v>0</v>
      </c>
      <c r="AJ106" s="4"/>
      <c r="AK106" s="4"/>
      <c r="AL106" s="4"/>
      <c r="AM106" s="4"/>
      <c r="AN106" s="4"/>
      <c r="AO106" s="56">
        <f t="shared" si="58"/>
        <v>0</v>
      </c>
      <c r="AP106" s="4">
        <v>0</v>
      </c>
      <c r="AQ106" s="4"/>
      <c r="AR106" s="4"/>
      <c r="AS106" s="4"/>
      <c r="AT106" s="4"/>
      <c r="AU106" s="4"/>
      <c r="AV106" s="56">
        <f t="shared" si="59"/>
        <v>0</v>
      </c>
    </row>
    <row r="107" spans="1:48" ht="96" hidden="1" customHeight="1">
      <c r="A107" s="42" t="s">
        <v>18</v>
      </c>
      <c r="B107" s="57" t="s">
        <v>30</v>
      </c>
      <c r="C107" s="58" t="s">
        <v>24</v>
      </c>
      <c r="D107" s="59" t="s">
        <v>32</v>
      </c>
      <c r="E107" s="1">
        <f t="shared" si="33"/>
        <v>2299679.5999999996</v>
      </c>
      <c r="F107" s="60">
        <f t="shared" si="49"/>
        <v>2299679.5999999996</v>
      </c>
      <c r="G107" s="61" t="e">
        <f>G108+G109+G110+G111</f>
        <v>#REF!</v>
      </c>
      <c r="H107" s="61"/>
      <c r="I107" s="61"/>
      <c r="J107" s="61">
        <f>J108+J109+J110+J111</f>
        <v>0</v>
      </c>
      <c r="K107" s="61" t="e">
        <f>K108+K109+K110+K111</f>
        <v>#VALUE!</v>
      </c>
      <c r="L107" s="61" t="e">
        <f>L108+L109+L110+L111</f>
        <v>#VALUE!</v>
      </c>
      <c r="M107" s="61" t="e">
        <f>SUM(G107:L107)</f>
        <v>#REF!</v>
      </c>
      <c r="N107" s="61" t="e">
        <f>N108+N109+N110+N111</f>
        <v>#REF!</v>
      </c>
      <c r="O107" s="61"/>
      <c r="P107" s="61"/>
      <c r="Q107" s="61">
        <f>Q108+Q109+Q110+Q111</f>
        <v>0</v>
      </c>
      <c r="R107" s="61" t="e">
        <f>R108+R109+R110+R111</f>
        <v>#VALUE!</v>
      </c>
      <c r="S107" s="61" t="e">
        <f>S108+S109+S110+S111</f>
        <v>#VALUE!</v>
      </c>
      <c r="T107" s="61" t="e">
        <f>SUM(N107:S107)</f>
        <v>#REF!</v>
      </c>
      <c r="U107" s="61">
        <f>U108+U109+U110+U111</f>
        <v>325549.59999999998</v>
      </c>
      <c r="V107" s="61">
        <f>V108+V109+V110+V111</f>
        <v>0</v>
      </c>
      <c r="W107" s="61"/>
      <c r="X107" s="61"/>
      <c r="Y107" s="61">
        <f>Y108+Y109+Y110+Y111</f>
        <v>358946.99999999994</v>
      </c>
      <c r="Z107" s="61">
        <f>Z108+Z109+Z110+Z111</f>
        <v>7375</v>
      </c>
      <c r="AA107" s="61">
        <f>SUM(U107:Z107)</f>
        <v>691871.59999999986</v>
      </c>
      <c r="AB107" s="61">
        <f>AB108+AB109+AB110+AB111</f>
        <v>254622.60000000003</v>
      </c>
      <c r="AC107" s="61"/>
      <c r="AD107" s="61"/>
      <c r="AE107" s="61">
        <f>AE108+AE109+AE110+AE111</f>
        <v>0</v>
      </c>
      <c r="AF107" s="61">
        <f>AF108+AF109+AF110+AF111</f>
        <v>273938.39999999997</v>
      </c>
      <c r="AG107" s="61">
        <f>AG108+AG109+AG110+AG111</f>
        <v>7375</v>
      </c>
      <c r="AH107" s="61">
        <f>SUM(AB107:AG107)</f>
        <v>535936</v>
      </c>
      <c r="AI107" s="61">
        <f>AI108+AI109+AI110+AI111</f>
        <v>176100.5</v>
      </c>
      <c r="AJ107" s="61"/>
      <c r="AK107" s="61"/>
      <c r="AL107" s="61">
        <f>AL108+AL109+AL110+AL111</f>
        <v>0</v>
      </c>
      <c r="AM107" s="61">
        <f>AM108+AM109+AM110+AM111</f>
        <v>352460.5</v>
      </c>
      <c r="AN107" s="61">
        <f>AN108+AN109+AN110+AN111</f>
        <v>7375</v>
      </c>
      <c r="AO107" s="61">
        <f>SUM(AI107:AN107)</f>
        <v>535936</v>
      </c>
      <c r="AP107" s="61">
        <f>AP108+AP109+AP110+AP111</f>
        <v>176100.5</v>
      </c>
      <c r="AQ107" s="61"/>
      <c r="AR107" s="61"/>
      <c r="AS107" s="61">
        <f>AS108+AS109+AS110+AS111</f>
        <v>0</v>
      </c>
      <c r="AT107" s="61">
        <f>AT108+AT109+AT110+AT111</f>
        <v>352460.5</v>
      </c>
      <c r="AU107" s="61">
        <f>AU108+AU109+AU110+AU111</f>
        <v>7375</v>
      </c>
      <c r="AV107" s="61">
        <f>SUM(AP107:AU107)</f>
        <v>535936</v>
      </c>
    </row>
    <row r="108" spans="1:48" s="36" customFormat="1" ht="89.25" hidden="1" customHeight="1">
      <c r="A108" s="62" t="s">
        <v>20</v>
      </c>
      <c r="B108" s="33" t="s">
        <v>146</v>
      </c>
      <c r="C108" s="46" t="s">
        <v>24</v>
      </c>
      <c r="D108" s="63" t="s">
        <v>137</v>
      </c>
      <c r="E108" s="1">
        <f t="shared" si="33"/>
        <v>1622695.9999999998</v>
      </c>
      <c r="F108" s="3">
        <f t="shared" si="49"/>
        <v>1622695.9999999998</v>
      </c>
      <c r="G108" s="3">
        <f>226328.2-47503.8+5274.2</f>
        <v>184098.60000000003</v>
      </c>
      <c r="H108" s="3">
        <v>0</v>
      </c>
      <c r="I108" s="3"/>
      <c r="J108" s="3"/>
      <c r="K108" s="3">
        <f>220233.3-8584.4+705.9</f>
        <v>212354.8</v>
      </c>
      <c r="L108" s="3" t="str">
        <f>D108</f>
        <v>12.3.00.00100
12.3.00.75110
12.3.00.10470</v>
      </c>
      <c r="M108" s="3">
        <f>SUM(G108:L108)</f>
        <v>396453.4</v>
      </c>
      <c r="N108" s="3">
        <f>226328.2-47503.8+5274.2</f>
        <v>184098.60000000003</v>
      </c>
      <c r="O108" s="3">
        <v>0</v>
      </c>
      <c r="P108" s="3"/>
      <c r="Q108" s="3"/>
      <c r="R108" s="3">
        <f>220233.3-8584.4+705.9</f>
        <v>212354.8</v>
      </c>
      <c r="S108" s="3" t="str">
        <f>L108</f>
        <v>12.3.00.00100
12.3.00.75110
12.3.00.10470</v>
      </c>
      <c r="T108" s="3">
        <f>SUM(N108:S108)</f>
        <v>396453.4</v>
      </c>
      <c r="U108" s="3">
        <f>165306.2-12420.4+999.8</f>
        <v>153885.6</v>
      </c>
      <c r="V108" s="3">
        <v>0</v>
      </c>
      <c r="W108" s="3"/>
      <c r="X108" s="3"/>
      <c r="Y108" s="3">
        <f>281501.1-6616.2+1060.2+3505.1</f>
        <v>279450.19999999995</v>
      </c>
      <c r="Z108" s="3">
        <v>0</v>
      </c>
      <c r="AA108" s="3">
        <f>SUM(U108:Z108)</f>
        <v>433335.79999999993</v>
      </c>
      <c r="AB108" s="3">
        <f>226328.2-47503.8+5274.2</f>
        <v>184098.60000000003</v>
      </c>
      <c r="AC108" s="3">
        <v>0</v>
      </c>
      <c r="AD108" s="3"/>
      <c r="AE108" s="3"/>
      <c r="AF108" s="3">
        <f>220233.3-8584.4+705.9</f>
        <v>212354.8</v>
      </c>
      <c r="AG108" s="3">
        <f>Z108</f>
        <v>0</v>
      </c>
      <c r="AH108" s="3">
        <f>SUM(AB108:AG108)</f>
        <v>396453.4</v>
      </c>
      <c r="AI108" s="3">
        <f>165060.4-47503.8+5274.2</f>
        <v>122830.79999999999</v>
      </c>
      <c r="AJ108" s="3"/>
      <c r="AK108" s="3"/>
      <c r="AL108" s="3">
        <v>0</v>
      </c>
      <c r="AM108" s="3">
        <f>281501.1-8584.4+705.9</f>
        <v>273622.59999999998</v>
      </c>
      <c r="AN108" s="3">
        <f>Z108</f>
        <v>0</v>
      </c>
      <c r="AO108" s="3">
        <f>SUM(AI108:AN108)</f>
        <v>396453.39999999997</v>
      </c>
      <c r="AP108" s="3">
        <f>165060.4-47503.8+5274.2</f>
        <v>122830.79999999999</v>
      </c>
      <c r="AQ108" s="3"/>
      <c r="AR108" s="3"/>
      <c r="AS108" s="3">
        <v>0</v>
      </c>
      <c r="AT108" s="3">
        <f>281501.1-8584.4+705.9</f>
        <v>273622.59999999998</v>
      </c>
      <c r="AU108" s="3">
        <f>AG108</f>
        <v>0</v>
      </c>
      <c r="AV108" s="3">
        <f>SUM(AP108:AU108)</f>
        <v>396453.39999999997</v>
      </c>
    </row>
    <row r="109" spans="1:48" s="36" customFormat="1" ht="60.75" hidden="1" customHeight="1">
      <c r="A109" s="32" t="s">
        <v>21</v>
      </c>
      <c r="B109" s="33" t="s">
        <v>25</v>
      </c>
      <c r="C109" s="46" t="s">
        <v>24</v>
      </c>
      <c r="D109" s="63" t="s">
        <v>138</v>
      </c>
      <c r="E109" s="1">
        <f t="shared" si="33"/>
        <v>525411.6</v>
      </c>
      <c r="F109" s="3">
        <f t="shared" ref="F109:F112" si="60">AA109+AH109+AO109+AV109</f>
        <v>525411.6</v>
      </c>
      <c r="G109" s="3">
        <v>70524</v>
      </c>
      <c r="H109" s="3">
        <v>0</v>
      </c>
      <c r="I109" s="3"/>
      <c r="J109" s="3"/>
      <c r="K109" s="3">
        <v>61583.6</v>
      </c>
      <c r="L109" s="3" t="str">
        <f>D109</f>
        <v>12.3.00.00200
12.3.00.75110
12.3.00.10470</v>
      </c>
      <c r="M109" s="3">
        <f>SUM(G109:L109)</f>
        <v>132107.6</v>
      </c>
      <c r="N109" s="3">
        <v>70524</v>
      </c>
      <c r="O109" s="3">
        <v>0</v>
      </c>
      <c r="P109" s="3"/>
      <c r="Q109" s="3"/>
      <c r="R109" s="3">
        <v>61583.6</v>
      </c>
      <c r="S109" s="3" t="str">
        <f>L109</f>
        <v>12.3.00.00200
12.3.00.75110
12.3.00.10470</v>
      </c>
      <c r="T109" s="3">
        <f>SUM(N109:S109)</f>
        <v>132107.6</v>
      </c>
      <c r="U109" s="3">
        <f>53325.6-3733.6</f>
        <v>49592</v>
      </c>
      <c r="V109" s="3">
        <v>0</v>
      </c>
      <c r="W109" s="3"/>
      <c r="X109" s="3"/>
      <c r="Y109" s="3">
        <f>78838-437.7+1096.5</f>
        <v>79496.800000000003</v>
      </c>
      <c r="Z109" s="3">
        <v>0</v>
      </c>
      <c r="AA109" s="3">
        <f>SUM(U109:Z109)</f>
        <v>129088.8</v>
      </c>
      <c r="AB109" s="3">
        <v>70524</v>
      </c>
      <c r="AC109" s="3">
        <v>0</v>
      </c>
      <c r="AD109" s="3"/>
      <c r="AE109" s="3"/>
      <c r="AF109" s="3">
        <v>61583.6</v>
      </c>
      <c r="AG109" s="3">
        <f>Z109</f>
        <v>0</v>
      </c>
      <c r="AH109" s="3">
        <f>SUM(AB109:AG109)</f>
        <v>132107.6</v>
      </c>
      <c r="AI109" s="3">
        <v>53269.7</v>
      </c>
      <c r="AJ109" s="3"/>
      <c r="AK109" s="3"/>
      <c r="AL109" s="3">
        <v>0</v>
      </c>
      <c r="AM109" s="3">
        <v>78837.899999999994</v>
      </c>
      <c r="AN109" s="3">
        <f>Z109</f>
        <v>0</v>
      </c>
      <c r="AO109" s="3">
        <f>SUM(AI109:AN109)</f>
        <v>132107.59999999998</v>
      </c>
      <c r="AP109" s="3">
        <v>53269.7</v>
      </c>
      <c r="AQ109" s="3"/>
      <c r="AR109" s="3"/>
      <c r="AS109" s="3">
        <v>0</v>
      </c>
      <c r="AT109" s="3">
        <v>78837.899999999994</v>
      </c>
      <c r="AU109" s="3">
        <f>AG109</f>
        <v>0</v>
      </c>
      <c r="AV109" s="3">
        <f>SUM(AP109:AU109)</f>
        <v>132107.59999999998</v>
      </c>
    </row>
    <row r="110" spans="1:48" s="36" customFormat="1" ht="51" hidden="1" customHeight="1">
      <c r="A110" s="32" t="s">
        <v>26</v>
      </c>
      <c r="B110" s="33" t="s">
        <v>31</v>
      </c>
      <c r="C110" s="46" t="s">
        <v>24</v>
      </c>
      <c r="D110" s="64" t="s">
        <v>33</v>
      </c>
      <c r="E110" s="1">
        <f t="shared" si="33"/>
        <v>122072</v>
      </c>
      <c r="F110" s="3">
        <f t="shared" si="60"/>
        <v>122072</v>
      </c>
      <c r="G110" s="3">
        <v>0</v>
      </c>
      <c r="H110" s="3">
        <v>0</v>
      </c>
      <c r="I110" s="3"/>
      <c r="J110" s="3"/>
      <c r="K110" s="3">
        <v>0</v>
      </c>
      <c r="L110" s="3" t="str">
        <f>D110</f>
        <v>12.3.00.00300</v>
      </c>
      <c r="M110" s="3">
        <f>SUM(G110:L110)</f>
        <v>0</v>
      </c>
      <c r="N110" s="3">
        <v>0</v>
      </c>
      <c r="O110" s="3">
        <v>0</v>
      </c>
      <c r="P110" s="3"/>
      <c r="Q110" s="3"/>
      <c r="R110" s="3">
        <v>0</v>
      </c>
      <c r="S110" s="3" t="str">
        <f>L110</f>
        <v>12.3.00.00300</v>
      </c>
      <c r="T110" s="3">
        <f>SUM(N110:S110)</f>
        <v>0</v>
      </c>
      <c r="U110" s="3">
        <f>62330+59742</f>
        <v>122072</v>
      </c>
      <c r="V110" s="3">
        <v>0</v>
      </c>
      <c r="W110" s="3"/>
      <c r="X110" s="3"/>
      <c r="Y110" s="3">
        <v>0</v>
      </c>
      <c r="Z110" s="3">
        <v>0</v>
      </c>
      <c r="AA110" s="3">
        <f>SUM(U110:Z110)</f>
        <v>122072</v>
      </c>
      <c r="AB110" s="3">
        <v>0</v>
      </c>
      <c r="AC110" s="3">
        <v>0</v>
      </c>
      <c r="AD110" s="3"/>
      <c r="AE110" s="3"/>
      <c r="AF110" s="3">
        <v>0</v>
      </c>
      <c r="AG110" s="3">
        <f>Z110</f>
        <v>0</v>
      </c>
      <c r="AH110" s="3">
        <f>SUM(AB110:AG110)</f>
        <v>0</v>
      </c>
      <c r="AI110" s="3">
        <v>0</v>
      </c>
      <c r="AJ110" s="3"/>
      <c r="AK110" s="3"/>
      <c r="AL110" s="3">
        <v>0</v>
      </c>
      <c r="AM110" s="3">
        <v>0</v>
      </c>
      <c r="AN110" s="3">
        <f>Z110</f>
        <v>0</v>
      </c>
      <c r="AO110" s="3">
        <f>SUM(AI110:AN110)</f>
        <v>0</v>
      </c>
      <c r="AP110" s="3">
        <v>0</v>
      </c>
      <c r="AQ110" s="3"/>
      <c r="AR110" s="3"/>
      <c r="AS110" s="3">
        <v>0</v>
      </c>
      <c r="AT110" s="3">
        <v>0</v>
      </c>
      <c r="AU110" s="3">
        <f>AG110</f>
        <v>0</v>
      </c>
      <c r="AV110" s="3">
        <f>SUM(AP110:AU110)</f>
        <v>0</v>
      </c>
    </row>
    <row r="111" spans="1:48" s="36" customFormat="1" ht="51" hidden="1" customHeight="1">
      <c r="A111" s="32" t="s">
        <v>27</v>
      </c>
      <c r="B111" s="33" t="s">
        <v>28</v>
      </c>
      <c r="C111" s="46" t="s">
        <v>24</v>
      </c>
      <c r="D111" s="31" t="s">
        <v>6</v>
      </c>
      <c r="E111" s="1">
        <f t="shared" si="33"/>
        <v>29500</v>
      </c>
      <c r="F111" s="3">
        <f t="shared" si="60"/>
        <v>29500</v>
      </c>
      <c r="G111" s="3" t="e">
        <f>#REF!</f>
        <v>#REF!</v>
      </c>
      <c r="H111" s="3">
        <v>0</v>
      </c>
      <c r="I111" s="3"/>
      <c r="J111" s="3"/>
      <c r="K111" s="3" t="str">
        <f>C111</f>
        <v>Администрация города Норильска /
МБУ "Автохозяйство"</v>
      </c>
      <c r="L111" s="3" t="str">
        <f>D111</f>
        <v>-</v>
      </c>
      <c r="M111" s="3" t="e">
        <f>SUM(G111:L111)</f>
        <v>#REF!</v>
      </c>
      <c r="N111" s="3" t="e">
        <f>#REF!</f>
        <v>#REF!</v>
      </c>
      <c r="O111" s="3">
        <v>0</v>
      </c>
      <c r="P111" s="3"/>
      <c r="Q111" s="3"/>
      <c r="R111" s="3" t="str">
        <f>K111</f>
        <v>Администрация города Норильска /
МБУ "Автохозяйство"</v>
      </c>
      <c r="S111" s="3" t="str">
        <f>L111</f>
        <v>-</v>
      </c>
      <c r="T111" s="3" t="e">
        <f>SUM(N111:S111)</f>
        <v>#REF!</v>
      </c>
      <c r="U111" s="3">
        <v>0</v>
      </c>
      <c r="V111" s="3">
        <v>0</v>
      </c>
      <c r="W111" s="3"/>
      <c r="X111" s="3"/>
      <c r="Y111" s="3">
        <v>0</v>
      </c>
      <c r="Z111" s="3">
        <v>7375</v>
      </c>
      <c r="AA111" s="3">
        <f>SUM(U111:Z111)</f>
        <v>7375</v>
      </c>
      <c r="AB111" s="3">
        <f>U111</f>
        <v>0</v>
      </c>
      <c r="AC111" s="3">
        <v>0</v>
      </c>
      <c r="AD111" s="3"/>
      <c r="AE111" s="3"/>
      <c r="AF111" s="3">
        <f>Y111</f>
        <v>0</v>
      </c>
      <c r="AG111" s="3">
        <f>Z111</f>
        <v>7375</v>
      </c>
      <c r="AH111" s="3">
        <f>SUM(AB111:AG111)</f>
        <v>7375</v>
      </c>
      <c r="AI111" s="3">
        <f>U111</f>
        <v>0</v>
      </c>
      <c r="AJ111" s="3"/>
      <c r="AK111" s="3"/>
      <c r="AL111" s="3">
        <v>0</v>
      </c>
      <c r="AM111" s="3">
        <f>Y111</f>
        <v>0</v>
      </c>
      <c r="AN111" s="3">
        <f>Z111</f>
        <v>7375</v>
      </c>
      <c r="AO111" s="3">
        <f>SUM(AI111:AN111)</f>
        <v>7375</v>
      </c>
      <c r="AP111" s="3">
        <f>AB111</f>
        <v>0</v>
      </c>
      <c r="AQ111" s="3"/>
      <c r="AR111" s="3"/>
      <c r="AS111" s="3">
        <v>0</v>
      </c>
      <c r="AT111" s="3">
        <f>AF111</f>
        <v>0</v>
      </c>
      <c r="AU111" s="3">
        <f>AG111</f>
        <v>7375</v>
      </c>
      <c r="AV111" s="3">
        <f>SUM(AP111:AU111)</f>
        <v>7375</v>
      </c>
    </row>
    <row r="112" spans="1:48" ht="46.5" hidden="1" customHeight="1">
      <c r="A112" s="42"/>
      <c r="B112" s="65" t="s">
        <v>139</v>
      </c>
      <c r="C112" s="42"/>
      <c r="D112" s="42"/>
      <c r="E112" s="1">
        <f t="shared" si="33"/>
        <v>11030574.699999999</v>
      </c>
      <c r="F112" s="3">
        <f t="shared" si="60"/>
        <v>11030574.699999999</v>
      </c>
      <c r="G112" s="3" t="e">
        <f t="shared" ref="G112:AV112" si="61">G10+G81+G100+G107</f>
        <v>#REF!</v>
      </c>
      <c r="H112" s="3">
        <f t="shared" si="61"/>
        <v>2429593.2999999998</v>
      </c>
      <c r="I112" s="3">
        <f t="shared" si="61"/>
        <v>1654466.8999999997</v>
      </c>
      <c r="J112" s="3">
        <f t="shared" si="61"/>
        <v>775126.4</v>
      </c>
      <c r="K112" s="3" t="e">
        <f t="shared" si="61"/>
        <v>#VALUE!</v>
      </c>
      <c r="L112" s="3" t="e">
        <f t="shared" si="61"/>
        <v>#VALUE!</v>
      </c>
      <c r="M112" s="3" t="e">
        <f t="shared" si="61"/>
        <v>#REF!</v>
      </c>
      <c r="N112" s="3" t="e">
        <f t="shared" si="61"/>
        <v>#REF!</v>
      </c>
      <c r="O112" s="3">
        <f t="shared" si="61"/>
        <v>2087463.6999999997</v>
      </c>
      <c r="P112" s="3">
        <f t="shared" si="61"/>
        <v>1282811.8999999997</v>
      </c>
      <c r="Q112" s="3">
        <f t="shared" si="61"/>
        <v>804651.8</v>
      </c>
      <c r="R112" s="3" t="e">
        <f t="shared" si="61"/>
        <v>#VALUE!</v>
      </c>
      <c r="S112" s="3" t="e">
        <f t="shared" si="61"/>
        <v>#VALUE!</v>
      </c>
      <c r="T112" s="3" t="e">
        <f t="shared" si="61"/>
        <v>#REF!</v>
      </c>
      <c r="U112" s="3">
        <f t="shared" si="61"/>
        <v>1122141.3999999999</v>
      </c>
      <c r="V112" s="3">
        <f t="shared" si="61"/>
        <v>1814118.6</v>
      </c>
      <c r="W112" s="3">
        <f t="shared" si="61"/>
        <v>978085.39999999991</v>
      </c>
      <c r="X112" s="3">
        <f t="shared" si="61"/>
        <v>836033.2</v>
      </c>
      <c r="Y112" s="3">
        <f t="shared" si="61"/>
        <v>359775.69999999995</v>
      </c>
      <c r="Z112" s="3">
        <f t="shared" si="61"/>
        <v>7375</v>
      </c>
      <c r="AA112" s="3">
        <f t="shared" si="61"/>
        <v>3303410.6999999993</v>
      </c>
      <c r="AB112" s="3">
        <f t="shared" si="61"/>
        <v>969841</v>
      </c>
      <c r="AC112" s="3">
        <f t="shared" si="61"/>
        <v>1601967.6</v>
      </c>
      <c r="AD112" s="3">
        <f t="shared" si="61"/>
        <v>733329.10000000009</v>
      </c>
      <c r="AE112" s="3">
        <f t="shared" si="61"/>
        <v>868638.5</v>
      </c>
      <c r="AF112" s="3">
        <f t="shared" si="61"/>
        <v>273938.39999999997</v>
      </c>
      <c r="AG112" s="3">
        <f t="shared" si="61"/>
        <v>7375</v>
      </c>
      <c r="AH112" s="3">
        <f t="shared" si="61"/>
        <v>2853122</v>
      </c>
      <c r="AI112" s="3">
        <f t="shared" si="61"/>
        <v>891353.70000000007</v>
      </c>
      <c r="AJ112" s="3">
        <f t="shared" si="61"/>
        <v>1636621.4</v>
      </c>
      <c r="AK112" s="3">
        <f t="shared" si="61"/>
        <v>734106</v>
      </c>
      <c r="AL112" s="3">
        <f t="shared" si="61"/>
        <v>902515.4</v>
      </c>
      <c r="AM112" s="3">
        <f t="shared" si="61"/>
        <v>352460.5</v>
      </c>
      <c r="AN112" s="3">
        <f t="shared" si="61"/>
        <v>7375</v>
      </c>
      <c r="AO112" s="3">
        <f t="shared" si="61"/>
        <v>2887810.5999999996</v>
      </c>
      <c r="AP112" s="3">
        <f t="shared" si="61"/>
        <v>891353.70000000007</v>
      </c>
      <c r="AQ112" s="3">
        <f t="shared" si="61"/>
        <v>735042.2</v>
      </c>
      <c r="AR112" s="3">
        <f t="shared" si="61"/>
        <v>735042.2</v>
      </c>
      <c r="AS112" s="3">
        <f t="shared" si="61"/>
        <v>0</v>
      </c>
      <c r="AT112" s="3">
        <f t="shared" si="61"/>
        <v>352460.5</v>
      </c>
      <c r="AU112" s="3">
        <f t="shared" si="61"/>
        <v>7375</v>
      </c>
      <c r="AV112" s="3">
        <f t="shared" si="61"/>
        <v>1986231.4</v>
      </c>
    </row>
    <row r="113" spans="1:48" ht="54.75" customHeight="1">
      <c r="A113" s="51" t="s">
        <v>8</v>
      </c>
      <c r="B113" s="52" t="s">
        <v>29</v>
      </c>
      <c r="C113" s="49" t="s">
        <v>16</v>
      </c>
      <c r="D113" s="49" t="s">
        <v>34</v>
      </c>
      <c r="E113" s="53">
        <f t="shared" si="33"/>
        <v>3195364.8</v>
      </c>
      <c r="F113" s="60">
        <f>M113+T113+AA113+AH113+AO113+AV113</f>
        <v>4454117.5</v>
      </c>
      <c r="G113" s="60">
        <f>SUM(G114:G119)</f>
        <v>633590.4</v>
      </c>
      <c r="H113" s="60">
        <f t="shared" ref="H113:L113" si="62">SUM(H114:H119)</f>
        <v>0</v>
      </c>
      <c r="I113" s="60">
        <f t="shared" si="62"/>
        <v>0</v>
      </c>
      <c r="J113" s="60">
        <f t="shared" si="62"/>
        <v>0</v>
      </c>
      <c r="K113" s="60">
        <f t="shared" si="62"/>
        <v>0</v>
      </c>
      <c r="L113" s="60">
        <f t="shared" si="62"/>
        <v>0</v>
      </c>
      <c r="M113" s="60">
        <f>G113+H113+K113+L113</f>
        <v>633590.4</v>
      </c>
      <c r="N113" s="60">
        <f>SUM(N114:N119)</f>
        <v>625162.30000000005</v>
      </c>
      <c r="O113" s="60">
        <f t="shared" ref="O113:S113" si="63">SUM(O114:O119)</f>
        <v>0</v>
      </c>
      <c r="P113" s="60">
        <f t="shared" si="63"/>
        <v>0</v>
      </c>
      <c r="Q113" s="60">
        <f t="shared" si="63"/>
        <v>0</v>
      </c>
      <c r="R113" s="60">
        <f t="shared" si="63"/>
        <v>0</v>
      </c>
      <c r="S113" s="60">
        <f t="shared" si="63"/>
        <v>0</v>
      </c>
      <c r="T113" s="60">
        <f>N113+O113+R113+S113</f>
        <v>625162.30000000005</v>
      </c>
      <c r="U113" s="60">
        <f>SUM(U114:U119)</f>
        <v>777370</v>
      </c>
      <c r="V113" s="60">
        <f t="shared" ref="V113:Z113" si="64">SUM(V114:V119)</f>
        <v>0</v>
      </c>
      <c r="W113" s="60">
        <f t="shared" si="64"/>
        <v>0</v>
      </c>
      <c r="X113" s="60">
        <f t="shared" si="64"/>
        <v>0</v>
      </c>
      <c r="Y113" s="60">
        <f t="shared" si="64"/>
        <v>0</v>
      </c>
      <c r="Z113" s="60">
        <f t="shared" si="64"/>
        <v>0</v>
      </c>
      <c r="AA113" s="60">
        <f>U113+X113+Y113+Z113</f>
        <v>777370</v>
      </c>
      <c r="AB113" s="60">
        <f>SUM(AB114:AB119)</f>
        <v>873992.5</v>
      </c>
      <c r="AC113" s="60">
        <f t="shared" ref="AC113:AG113" si="65">SUM(AC114:AC119)</f>
        <v>0</v>
      </c>
      <c r="AD113" s="60">
        <f t="shared" si="65"/>
        <v>0</v>
      </c>
      <c r="AE113" s="60">
        <f t="shared" si="65"/>
        <v>0</v>
      </c>
      <c r="AF113" s="60">
        <f t="shared" si="65"/>
        <v>0</v>
      </c>
      <c r="AG113" s="60">
        <f t="shared" si="65"/>
        <v>0</v>
      </c>
      <c r="AH113" s="60">
        <f>AB113+AE113+AF113+AG113</f>
        <v>873992.5</v>
      </c>
      <c r="AI113" s="60">
        <f>AI114++AI115+AI116+AI117</f>
        <v>774092.9</v>
      </c>
      <c r="AJ113" s="60"/>
      <c r="AK113" s="60"/>
      <c r="AL113" s="60">
        <f>AL114++AL115+AL116+AL117</f>
        <v>0</v>
      </c>
      <c r="AM113" s="60">
        <f>AM114++AM115+AM116+AM117</f>
        <v>0</v>
      </c>
      <c r="AN113" s="60">
        <f>AN114++AN115+AN116+AN117</f>
        <v>0</v>
      </c>
      <c r="AO113" s="60">
        <f>AI113+AL113+AM113+AN113</f>
        <v>774092.9</v>
      </c>
      <c r="AP113" s="60">
        <f>AP114++AP115+AP116+AP117</f>
        <v>769909.4</v>
      </c>
      <c r="AQ113" s="60"/>
      <c r="AR113" s="60"/>
      <c r="AS113" s="60">
        <f>AS114++AS115+AS116+AS117</f>
        <v>0</v>
      </c>
      <c r="AT113" s="60">
        <f>AT114++AT115+AT116+AT117</f>
        <v>0</v>
      </c>
      <c r="AU113" s="60">
        <f>AU114++AU115+AU116+AU117</f>
        <v>0</v>
      </c>
      <c r="AV113" s="60">
        <f>AP113+AS113+AT113+AU113</f>
        <v>769909.4</v>
      </c>
    </row>
    <row r="114" spans="1:48" ht="33.6">
      <c r="A114" s="32" t="s">
        <v>4</v>
      </c>
      <c r="B114" s="33" t="s">
        <v>15</v>
      </c>
      <c r="C114" s="46" t="s">
        <v>16</v>
      </c>
      <c r="D114" s="34" t="s">
        <v>89</v>
      </c>
      <c r="E114" s="1">
        <f t="shared" si="33"/>
        <v>14541.3</v>
      </c>
      <c r="F114" s="55">
        <f t="shared" ref="F114:F118" si="66">M114+T114+AA114+AH114+AO114+AV114</f>
        <v>20561.300000000003</v>
      </c>
      <c r="G114" s="55">
        <f>3790.9-1043</f>
        <v>2747.9</v>
      </c>
      <c r="H114" s="55"/>
      <c r="I114" s="55"/>
      <c r="J114" s="55"/>
      <c r="K114" s="55"/>
      <c r="L114" s="55"/>
      <c r="M114" s="3">
        <f t="shared" ref="M114:M119" si="67">G114+H114+K114+L114</f>
        <v>2747.9</v>
      </c>
      <c r="N114" s="55">
        <v>3272.1</v>
      </c>
      <c r="O114" s="55"/>
      <c r="P114" s="55"/>
      <c r="Q114" s="55"/>
      <c r="R114" s="55"/>
      <c r="S114" s="55"/>
      <c r="T114" s="3">
        <f t="shared" ref="T114:T119" si="68">N114+O114+R114+S114</f>
        <v>3272.1</v>
      </c>
      <c r="U114" s="2">
        <f>3313-3313+3314.4</f>
        <v>3314.4</v>
      </c>
      <c r="V114" s="55"/>
      <c r="W114" s="55"/>
      <c r="X114" s="55"/>
      <c r="Y114" s="55"/>
      <c r="Z114" s="55"/>
      <c r="AA114" s="3">
        <f t="shared" ref="AA114:AA119" si="69">U114+X114+Y114+Z114</f>
        <v>3314.4</v>
      </c>
      <c r="AB114" s="3">
        <v>3712.1</v>
      </c>
      <c r="AC114" s="55"/>
      <c r="AD114" s="55"/>
      <c r="AE114" s="55"/>
      <c r="AF114" s="55"/>
      <c r="AG114" s="55"/>
      <c r="AH114" s="3">
        <f t="shared" ref="AH114:AH119" si="70">AB114+AE114+AF114+AG114</f>
        <v>3712.1</v>
      </c>
      <c r="AI114" s="3">
        <v>3757.4</v>
      </c>
      <c r="AJ114" s="55"/>
      <c r="AK114" s="55"/>
      <c r="AL114" s="55"/>
      <c r="AM114" s="55"/>
      <c r="AN114" s="55"/>
      <c r="AO114" s="3">
        <f t="shared" ref="AO114:AO119" si="71">AI114+AL114+AM114+AN114</f>
        <v>3757.4</v>
      </c>
      <c r="AP114" s="3">
        <v>3757.4</v>
      </c>
      <c r="AQ114" s="55"/>
      <c r="AR114" s="55"/>
      <c r="AS114" s="55"/>
      <c r="AT114" s="55"/>
      <c r="AU114" s="55"/>
      <c r="AV114" s="3">
        <f t="shared" ref="AV114:AV119" si="72">AP114+AS114+AT114+AU114</f>
        <v>3757.4</v>
      </c>
    </row>
    <row r="115" spans="1:48" ht="84">
      <c r="A115" s="32" t="s">
        <v>5</v>
      </c>
      <c r="B115" s="33" t="s">
        <v>91</v>
      </c>
      <c r="C115" s="46" t="s">
        <v>16</v>
      </c>
      <c r="D115" s="28" t="s">
        <v>121</v>
      </c>
      <c r="E115" s="1">
        <f t="shared" si="33"/>
        <v>3168077.5</v>
      </c>
      <c r="F115" s="55">
        <f t="shared" si="66"/>
        <v>4408877.5</v>
      </c>
      <c r="G115" s="55">
        <v>628800</v>
      </c>
      <c r="H115" s="55"/>
      <c r="I115" s="55"/>
      <c r="J115" s="55"/>
      <c r="K115" s="55"/>
      <c r="L115" s="55"/>
      <c r="M115" s="3">
        <f t="shared" si="67"/>
        <v>628800</v>
      </c>
      <c r="N115" s="55">
        <v>612000</v>
      </c>
      <c r="O115" s="55"/>
      <c r="P115" s="55"/>
      <c r="Q115" s="55"/>
      <c r="R115" s="55"/>
      <c r="S115" s="55"/>
      <c r="T115" s="3">
        <f t="shared" si="68"/>
        <v>612000</v>
      </c>
      <c r="U115" s="3">
        <v>769897.5</v>
      </c>
      <c r="V115" s="55"/>
      <c r="W115" s="55"/>
      <c r="X115" s="55"/>
      <c r="Y115" s="55"/>
      <c r="Z115" s="55"/>
      <c r="AA115" s="3">
        <f t="shared" si="69"/>
        <v>769897.5</v>
      </c>
      <c r="AB115" s="3">
        <f>905876-40000</f>
        <v>865876</v>
      </c>
      <c r="AC115" s="55"/>
      <c r="AD115" s="55"/>
      <c r="AE115" s="55"/>
      <c r="AF115" s="55"/>
      <c r="AG115" s="55"/>
      <c r="AH115" s="3">
        <f t="shared" si="70"/>
        <v>865876</v>
      </c>
      <c r="AI115" s="3">
        <f>765876+276</f>
        <v>766152</v>
      </c>
      <c r="AJ115" s="55"/>
      <c r="AK115" s="55"/>
      <c r="AL115" s="55"/>
      <c r="AM115" s="55"/>
      <c r="AN115" s="55"/>
      <c r="AO115" s="3">
        <f t="shared" si="71"/>
        <v>766152</v>
      </c>
      <c r="AP115" s="3">
        <f>765876+276</f>
        <v>766152</v>
      </c>
      <c r="AQ115" s="55"/>
      <c r="AR115" s="55"/>
      <c r="AS115" s="55"/>
      <c r="AT115" s="55"/>
      <c r="AU115" s="55"/>
      <c r="AV115" s="3">
        <f t="shared" si="72"/>
        <v>766152</v>
      </c>
    </row>
    <row r="116" spans="1:48" ht="33.6">
      <c r="A116" s="32" t="s">
        <v>40</v>
      </c>
      <c r="B116" s="33" t="s">
        <v>23</v>
      </c>
      <c r="C116" s="46" t="s">
        <v>16</v>
      </c>
      <c r="D116" s="31" t="s">
        <v>35</v>
      </c>
      <c r="E116" s="1">
        <f t="shared" si="33"/>
        <v>12746</v>
      </c>
      <c r="F116" s="55">
        <f t="shared" si="66"/>
        <v>19437.800000000003</v>
      </c>
      <c r="G116" s="55">
        <v>2042.5</v>
      </c>
      <c r="H116" s="55"/>
      <c r="I116" s="55"/>
      <c r="J116" s="55"/>
      <c r="K116" s="55"/>
      <c r="L116" s="55"/>
      <c r="M116" s="3">
        <f t="shared" si="67"/>
        <v>2042.5</v>
      </c>
      <c r="N116" s="55">
        <f>4930-280.7</f>
        <v>4649.3</v>
      </c>
      <c r="O116" s="55"/>
      <c r="P116" s="55"/>
      <c r="Q116" s="55"/>
      <c r="R116" s="55"/>
      <c r="S116" s="55"/>
      <c r="T116" s="3">
        <f t="shared" si="68"/>
        <v>4649.3</v>
      </c>
      <c r="U116" s="2">
        <f>4584-425.9</f>
        <v>4158.1000000000004</v>
      </c>
      <c r="V116" s="55"/>
      <c r="W116" s="55"/>
      <c r="X116" s="55"/>
      <c r="Y116" s="55"/>
      <c r="Z116" s="55"/>
      <c r="AA116" s="3">
        <f t="shared" si="69"/>
        <v>4158.1000000000004</v>
      </c>
      <c r="AB116" s="3">
        <v>4404.3999999999996</v>
      </c>
      <c r="AC116" s="55"/>
      <c r="AD116" s="55"/>
      <c r="AE116" s="55"/>
      <c r="AF116" s="55"/>
      <c r="AG116" s="55"/>
      <c r="AH116" s="3">
        <f t="shared" si="70"/>
        <v>4404.3999999999996</v>
      </c>
      <c r="AI116" s="3">
        <v>4183.5</v>
      </c>
      <c r="AJ116" s="55"/>
      <c r="AK116" s="55"/>
      <c r="AL116" s="55"/>
      <c r="AM116" s="55"/>
      <c r="AN116" s="55"/>
      <c r="AO116" s="3">
        <f t="shared" si="71"/>
        <v>4183.5</v>
      </c>
      <c r="AP116" s="3"/>
      <c r="AQ116" s="55"/>
      <c r="AR116" s="55"/>
      <c r="AS116" s="55"/>
      <c r="AT116" s="55"/>
      <c r="AU116" s="55"/>
      <c r="AV116" s="3">
        <f t="shared" si="72"/>
        <v>0</v>
      </c>
    </row>
    <row r="117" spans="1:48" ht="33.6" hidden="1">
      <c r="A117" s="32" t="s">
        <v>22</v>
      </c>
      <c r="B117" s="33" t="s">
        <v>36</v>
      </c>
      <c r="C117" s="46" t="s">
        <v>16</v>
      </c>
      <c r="D117" s="31" t="s">
        <v>37</v>
      </c>
      <c r="E117" s="1">
        <f t="shared" si="33"/>
        <v>0</v>
      </c>
      <c r="F117" s="60">
        <f t="shared" si="66"/>
        <v>4900</v>
      </c>
      <c r="G117" s="55"/>
      <c r="H117" s="55"/>
      <c r="I117" s="55"/>
      <c r="J117" s="55"/>
      <c r="K117" s="55"/>
      <c r="L117" s="55"/>
      <c r="M117" s="3">
        <f t="shared" si="67"/>
        <v>0</v>
      </c>
      <c r="N117" s="55">
        <v>4900</v>
      </c>
      <c r="O117" s="55"/>
      <c r="P117" s="55"/>
      <c r="Q117" s="55"/>
      <c r="R117" s="55"/>
      <c r="S117" s="55"/>
      <c r="T117" s="3">
        <f t="shared" si="68"/>
        <v>4900</v>
      </c>
      <c r="U117" s="55"/>
      <c r="V117" s="55"/>
      <c r="W117" s="55"/>
      <c r="X117" s="55"/>
      <c r="Y117" s="55"/>
      <c r="Z117" s="55"/>
      <c r="AA117" s="3">
        <f t="shared" si="69"/>
        <v>0</v>
      </c>
      <c r="AB117" s="55"/>
      <c r="AC117" s="55"/>
      <c r="AD117" s="55"/>
      <c r="AE117" s="55"/>
      <c r="AF117" s="55"/>
      <c r="AG117" s="55"/>
      <c r="AH117" s="3">
        <f t="shared" si="70"/>
        <v>0</v>
      </c>
      <c r="AI117" s="55"/>
      <c r="AJ117" s="55"/>
      <c r="AK117" s="55"/>
      <c r="AL117" s="55"/>
      <c r="AM117" s="55"/>
      <c r="AN117" s="55"/>
      <c r="AO117" s="3">
        <f t="shared" si="71"/>
        <v>0</v>
      </c>
      <c r="AP117" s="55"/>
      <c r="AQ117" s="55"/>
      <c r="AR117" s="55"/>
      <c r="AS117" s="55"/>
      <c r="AT117" s="55"/>
      <c r="AU117" s="55"/>
      <c r="AV117" s="3">
        <f t="shared" si="72"/>
        <v>0</v>
      </c>
    </row>
    <row r="118" spans="1:48" ht="67.2" hidden="1">
      <c r="A118" s="32" t="s">
        <v>96</v>
      </c>
      <c r="B118" s="33" t="s">
        <v>133</v>
      </c>
      <c r="C118" s="46" t="s">
        <v>16</v>
      </c>
      <c r="D118" s="31" t="s">
        <v>97</v>
      </c>
      <c r="E118" s="1">
        <f t="shared" si="33"/>
        <v>0</v>
      </c>
      <c r="F118" s="60">
        <f t="shared" si="66"/>
        <v>340.90000000000003</v>
      </c>
      <c r="G118" s="55">
        <v>0</v>
      </c>
      <c r="H118" s="55"/>
      <c r="I118" s="55"/>
      <c r="J118" s="55"/>
      <c r="K118" s="55"/>
      <c r="L118" s="55"/>
      <c r="M118" s="3">
        <f t="shared" si="67"/>
        <v>0</v>
      </c>
      <c r="N118" s="55">
        <f>344.3-3.4</f>
        <v>340.90000000000003</v>
      </c>
      <c r="O118" s="55"/>
      <c r="P118" s="55"/>
      <c r="Q118" s="55"/>
      <c r="R118" s="55"/>
      <c r="S118" s="55"/>
      <c r="T118" s="3">
        <f t="shared" si="68"/>
        <v>340.90000000000003</v>
      </c>
      <c r="U118" s="55"/>
      <c r="V118" s="55"/>
      <c r="W118" s="55"/>
      <c r="X118" s="55"/>
      <c r="Y118" s="55"/>
      <c r="Z118" s="55"/>
      <c r="AA118" s="3">
        <f t="shared" si="69"/>
        <v>0</v>
      </c>
      <c r="AB118" s="55"/>
      <c r="AC118" s="55"/>
      <c r="AD118" s="55"/>
      <c r="AE118" s="55"/>
      <c r="AF118" s="55"/>
      <c r="AG118" s="55"/>
      <c r="AH118" s="3">
        <f t="shared" si="70"/>
        <v>0</v>
      </c>
      <c r="AI118" s="55"/>
      <c r="AJ118" s="55"/>
      <c r="AK118" s="55"/>
      <c r="AL118" s="55"/>
      <c r="AM118" s="55"/>
      <c r="AN118" s="55"/>
      <c r="AO118" s="3">
        <f t="shared" si="71"/>
        <v>0</v>
      </c>
      <c r="AP118" s="55"/>
      <c r="AQ118" s="55"/>
      <c r="AR118" s="55"/>
      <c r="AS118" s="55"/>
      <c r="AT118" s="55"/>
      <c r="AU118" s="55"/>
      <c r="AV118" s="3">
        <f t="shared" si="72"/>
        <v>0</v>
      </c>
    </row>
    <row r="119" spans="1:48" ht="67.2">
      <c r="A119" s="32" t="s">
        <v>134</v>
      </c>
      <c r="B119" s="33" t="s">
        <v>135</v>
      </c>
      <c r="C119" s="46" t="s">
        <v>16</v>
      </c>
      <c r="D119" s="31" t="s">
        <v>136</v>
      </c>
      <c r="E119" s="1">
        <f t="shared" si="33"/>
        <v>0</v>
      </c>
      <c r="F119" s="56">
        <f t="shared" ref="F119" si="73">M119+T119+AA119+AH119+AO119</f>
        <v>0</v>
      </c>
      <c r="G119" s="55"/>
      <c r="H119" s="55"/>
      <c r="I119" s="55"/>
      <c r="J119" s="55"/>
      <c r="K119" s="55"/>
      <c r="L119" s="55"/>
      <c r="M119" s="3">
        <f t="shared" si="67"/>
        <v>0</v>
      </c>
      <c r="N119" s="55"/>
      <c r="O119" s="55"/>
      <c r="P119" s="55"/>
      <c r="Q119" s="55"/>
      <c r="R119" s="55"/>
      <c r="S119" s="55"/>
      <c r="T119" s="3">
        <f t="shared" si="68"/>
        <v>0</v>
      </c>
      <c r="U119" s="4">
        <v>0</v>
      </c>
      <c r="V119" s="4"/>
      <c r="W119" s="4"/>
      <c r="X119" s="4"/>
      <c r="Y119" s="4"/>
      <c r="Z119" s="4"/>
      <c r="AA119" s="56">
        <f t="shared" si="69"/>
        <v>0</v>
      </c>
      <c r="AB119" s="4">
        <v>0</v>
      </c>
      <c r="AC119" s="4"/>
      <c r="AD119" s="4"/>
      <c r="AE119" s="4"/>
      <c r="AF119" s="4"/>
      <c r="AG119" s="4"/>
      <c r="AH119" s="56">
        <f t="shared" si="70"/>
        <v>0</v>
      </c>
      <c r="AI119" s="4">
        <v>0</v>
      </c>
      <c r="AJ119" s="4"/>
      <c r="AK119" s="4"/>
      <c r="AL119" s="4"/>
      <c r="AM119" s="4"/>
      <c r="AN119" s="4"/>
      <c r="AO119" s="56">
        <f t="shared" si="71"/>
        <v>0</v>
      </c>
      <c r="AP119" s="4">
        <v>0</v>
      </c>
      <c r="AQ119" s="4"/>
      <c r="AR119" s="4"/>
      <c r="AS119" s="4"/>
      <c r="AT119" s="4"/>
      <c r="AU119" s="4"/>
      <c r="AV119" s="56">
        <f t="shared" si="72"/>
        <v>0</v>
      </c>
    </row>
    <row r="120" spans="1:48" ht="49.5" customHeight="1">
      <c r="A120" s="42" t="s">
        <v>18</v>
      </c>
      <c r="B120" s="57" t="s">
        <v>30</v>
      </c>
      <c r="C120" s="58" t="s">
        <v>24</v>
      </c>
      <c r="D120" s="59" t="s">
        <v>32</v>
      </c>
      <c r="E120" s="61">
        <f t="shared" si="33"/>
        <v>2381584.5</v>
      </c>
      <c r="F120" s="66">
        <f>M120+T120+AA120+AH120+AO120+AV120</f>
        <v>3596944.1999999997</v>
      </c>
      <c r="G120" s="66">
        <f>G121+G122+G123+G124</f>
        <v>134642.4</v>
      </c>
      <c r="H120" s="66">
        <f>H121+H122+H123+H124</f>
        <v>0</v>
      </c>
      <c r="I120" s="66"/>
      <c r="J120" s="66"/>
      <c r="K120" s="66">
        <f>K121+K122+K123+K124</f>
        <v>439064.60000000003</v>
      </c>
      <c r="L120" s="66">
        <f>L121+L122+L123+L124</f>
        <v>8800</v>
      </c>
      <c r="M120" s="66">
        <f>SUM(G120:L120)</f>
        <v>582507</v>
      </c>
      <c r="N120" s="66">
        <f>N121+N122+N123+N124</f>
        <v>164947.79999999999</v>
      </c>
      <c r="O120" s="66">
        <f>O121+O122+O123+O124</f>
        <v>0</v>
      </c>
      <c r="P120" s="66"/>
      <c r="Q120" s="66"/>
      <c r="R120" s="66">
        <f>R121+R122+R123+R124</f>
        <v>460529.9</v>
      </c>
      <c r="S120" s="66">
        <f>S121+S122+S123+S124</f>
        <v>7375</v>
      </c>
      <c r="T120" s="66">
        <f>SUM(N120:S120)</f>
        <v>632852.69999999995</v>
      </c>
      <c r="U120" s="66">
        <f>U121+U122+U123+U124</f>
        <v>325549.59999999998</v>
      </c>
      <c r="V120" s="66">
        <f>V121+V122+V123+V124</f>
        <v>0</v>
      </c>
      <c r="W120" s="66"/>
      <c r="X120" s="66"/>
      <c r="Y120" s="66">
        <f>Y121+Y122+Y123+Y124</f>
        <v>358947</v>
      </c>
      <c r="Z120" s="66">
        <f>Z121+Z122+Z123+Z124</f>
        <v>7375</v>
      </c>
      <c r="AA120" s="66">
        <f>SUM(U120:Z120)</f>
        <v>691871.6</v>
      </c>
      <c r="AB120" s="66">
        <f>AB121+AB122+AB123+AB124</f>
        <v>556464.10000000009</v>
      </c>
      <c r="AC120" s="66"/>
      <c r="AD120" s="66"/>
      <c r="AE120" s="66">
        <f>AE121+AE122+AE123+AE124</f>
        <v>0</v>
      </c>
      <c r="AF120" s="66">
        <f>AF121+AF122+AF123+AF124</f>
        <v>0</v>
      </c>
      <c r="AG120" s="66">
        <f>AG121+AG122+AG123+AG124</f>
        <v>7375</v>
      </c>
      <c r="AH120" s="66">
        <f>SUM(AB120:AG120)</f>
        <v>563839.10000000009</v>
      </c>
      <c r="AI120" s="66">
        <f>AI121+AI122+AI123+AI124</f>
        <v>555549.4</v>
      </c>
      <c r="AJ120" s="66"/>
      <c r="AK120" s="66"/>
      <c r="AL120" s="66">
        <f>AL121+AL122+AL123+AL124</f>
        <v>0</v>
      </c>
      <c r="AM120" s="66">
        <f>AM121+AM122+AM123+AM124</f>
        <v>0</v>
      </c>
      <c r="AN120" s="66">
        <f>AN121+AN122+AN123+AN124</f>
        <v>7375</v>
      </c>
      <c r="AO120" s="66">
        <f>SUM(AI120:AN120)</f>
        <v>562924.4</v>
      </c>
      <c r="AP120" s="66">
        <f>AP121+AP122+AP123+AP124</f>
        <v>555574.4</v>
      </c>
      <c r="AQ120" s="66"/>
      <c r="AR120" s="66"/>
      <c r="AS120" s="66">
        <f>AS121+AS122+AS123+AS124</f>
        <v>0</v>
      </c>
      <c r="AT120" s="66">
        <f>AT121+AT122+AT123+AT124</f>
        <v>0</v>
      </c>
      <c r="AU120" s="66">
        <f>AU121+AU122+AU123+AU124</f>
        <v>7375</v>
      </c>
      <c r="AV120" s="66">
        <f>SUM(AP120:AU120)</f>
        <v>562949.4</v>
      </c>
    </row>
    <row r="121" spans="1:48" ht="67.2">
      <c r="A121" s="62" t="s">
        <v>20</v>
      </c>
      <c r="B121" s="33" t="s">
        <v>270</v>
      </c>
      <c r="C121" s="67" t="s">
        <v>24</v>
      </c>
      <c r="D121" s="63" t="s">
        <v>271</v>
      </c>
      <c r="E121" s="1">
        <f t="shared" si="33"/>
        <v>1699262.1</v>
      </c>
      <c r="F121" s="3">
        <f>M121+T121+AA121+AH121+AO121+AV121</f>
        <v>2576688.7000000007</v>
      </c>
      <c r="G121" s="3">
        <v>80869.5</v>
      </c>
      <c r="H121" s="3">
        <v>0</v>
      </c>
      <c r="I121" s="3"/>
      <c r="J121" s="3"/>
      <c r="K121" s="3">
        <v>339164.4</v>
      </c>
      <c r="L121" s="3">
        <v>0</v>
      </c>
      <c r="M121" s="3">
        <f>SUM(G121:L121)</f>
        <v>420033.9</v>
      </c>
      <c r="N121" s="3">
        <v>96136.5</v>
      </c>
      <c r="O121" s="3">
        <v>0</v>
      </c>
      <c r="P121" s="3"/>
      <c r="Q121" s="3"/>
      <c r="R121" s="3">
        <v>361256.2</v>
      </c>
      <c r="S121" s="3">
        <v>0</v>
      </c>
      <c r="T121" s="3">
        <f>SUM(N121:S121)</f>
        <v>457392.7</v>
      </c>
      <c r="U121" s="3">
        <v>153885.6</v>
      </c>
      <c r="V121" s="3">
        <v>0</v>
      </c>
      <c r="W121" s="3"/>
      <c r="X121" s="3"/>
      <c r="Y121" s="3">
        <v>279450.2</v>
      </c>
      <c r="Z121" s="3">
        <v>0</v>
      </c>
      <c r="AA121" s="3">
        <f>SUM(U121:Z121)</f>
        <v>433335.80000000005</v>
      </c>
      <c r="AB121" s="3">
        <v>422576.9</v>
      </c>
      <c r="AC121" s="3">
        <v>0</v>
      </c>
      <c r="AD121" s="3"/>
      <c r="AE121" s="3"/>
      <c r="AF121" s="3">
        <v>0</v>
      </c>
      <c r="AG121" s="3">
        <f>Z121</f>
        <v>0</v>
      </c>
      <c r="AH121" s="3">
        <f>SUM(AB121:AG121)</f>
        <v>422576.9</v>
      </c>
      <c r="AI121" s="3">
        <v>421662.2</v>
      </c>
      <c r="AJ121" s="3"/>
      <c r="AK121" s="3"/>
      <c r="AL121" s="3">
        <v>0</v>
      </c>
      <c r="AM121" s="3">
        <v>0</v>
      </c>
      <c r="AN121" s="3">
        <f>Z121</f>
        <v>0</v>
      </c>
      <c r="AO121" s="3">
        <f>SUM(AI121:AN121)</f>
        <v>421662.2</v>
      </c>
      <c r="AP121" s="3">
        <v>421687.2</v>
      </c>
      <c r="AQ121" s="3"/>
      <c r="AR121" s="3"/>
      <c r="AS121" s="3">
        <v>0</v>
      </c>
      <c r="AT121" s="3">
        <v>0</v>
      </c>
      <c r="AU121" s="3">
        <f>AG121</f>
        <v>0</v>
      </c>
      <c r="AV121" s="3">
        <f>SUM(AP121:AU121)</f>
        <v>421687.2</v>
      </c>
    </row>
    <row r="122" spans="1:48" ht="67.2">
      <c r="A122" s="32" t="s">
        <v>21</v>
      </c>
      <c r="B122" s="33" t="s">
        <v>25</v>
      </c>
      <c r="C122" s="67" t="s">
        <v>24</v>
      </c>
      <c r="D122" s="63" t="s">
        <v>272</v>
      </c>
      <c r="E122" s="1">
        <f t="shared" si="33"/>
        <v>530750.4</v>
      </c>
      <c r="F122" s="3">
        <f t="shared" ref="F122:F124" si="74">M122+T122+AA122+AH122+AO122+AV122</f>
        <v>779364.8</v>
      </c>
      <c r="G122" s="3">
        <v>23772.9</v>
      </c>
      <c r="H122" s="3">
        <v>0</v>
      </c>
      <c r="I122" s="3"/>
      <c r="J122" s="3"/>
      <c r="K122" s="3">
        <v>99900.2</v>
      </c>
      <c r="L122" s="3">
        <v>0</v>
      </c>
      <c r="M122" s="3">
        <f>SUM(G122:L122)</f>
        <v>123673.1</v>
      </c>
      <c r="N122" s="3">
        <v>25667.599999999999</v>
      </c>
      <c r="O122" s="3">
        <v>0</v>
      </c>
      <c r="P122" s="3"/>
      <c r="Q122" s="3"/>
      <c r="R122" s="3">
        <v>99273.700000000012</v>
      </c>
      <c r="S122" s="3">
        <v>0</v>
      </c>
      <c r="T122" s="3">
        <f>SUM(N122:S122)</f>
        <v>124941.30000000002</v>
      </c>
      <c r="U122" s="3">
        <v>49592</v>
      </c>
      <c r="V122" s="3">
        <v>0</v>
      </c>
      <c r="W122" s="3"/>
      <c r="X122" s="3"/>
      <c r="Y122" s="3">
        <v>79496.800000000003</v>
      </c>
      <c r="Z122" s="3">
        <v>0</v>
      </c>
      <c r="AA122" s="3">
        <f>SUM(U122:Z122)</f>
        <v>129088.8</v>
      </c>
      <c r="AB122" s="3">
        <v>133887.20000000001</v>
      </c>
      <c r="AC122" s="3">
        <v>0</v>
      </c>
      <c r="AD122" s="3"/>
      <c r="AE122" s="3"/>
      <c r="AF122" s="3">
        <v>0</v>
      </c>
      <c r="AG122" s="3">
        <f>Z122</f>
        <v>0</v>
      </c>
      <c r="AH122" s="3">
        <f>SUM(AB122:AG122)</f>
        <v>133887.20000000001</v>
      </c>
      <c r="AI122" s="3">
        <v>133887.20000000001</v>
      </c>
      <c r="AJ122" s="3"/>
      <c r="AK122" s="3"/>
      <c r="AL122" s="3">
        <v>0</v>
      </c>
      <c r="AM122" s="3">
        <v>0</v>
      </c>
      <c r="AN122" s="3">
        <f>Z122</f>
        <v>0</v>
      </c>
      <c r="AO122" s="3">
        <f>SUM(AI122:AN122)</f>
        <v>133887.20000000001</v>
      </c>
      <c r="AP122" s="3">
        <v>133887.20000000001</v>
      </c>
      <c r="AQ122" s="3"/>
      <c r="AR122" s="3"/>
      <c r="AS122" s="3">
        <v>0</v>
      </c>
      <c r="AT122" s="3">
        <v>0</v>
      </c>
      <c r="AU122" s="3">
        <f>AG122</f>
        <v>0</v>
      </c>
      <c r="AV122" s="3">
        <f>SUM(AP122:AU122)</f>
        <v>133887.20000000001</v>
      </c>
    </row>
    <row r="123" spans="1:48" ht="33.6">
      <c r="A123" s="32" t="s">
        <v>26</v>
      </c>
      <c r="B123" s="33" t="s">
        <v>31</v>
      </c>
      <c r="C123" s="46" t="s">
        <v>24</v>
      </c>
      <c r="D123" s="64" t="s">
        <v>33</v>
      </c>
      <c r="E123" s="1">
        <f t="shared" si="33"/>
        <v>122072</v>
      </c>
      <c r="F123" s="3">
        <f t="shared" si="74"/>
        <v>195215.7</v>
      </c>
      <c r="G123" s="3">
        <v>30000</v>
      </c>
      <c r="H123" s="3">
        <v>0</v>
      </c>
      <c r="I123" s="3"/>
      <c r="J123" s="3"/>
      <c r="K123" s="3">
        <v>0</v>
      </c>
      <c r="L123" s="3">
        <v>0</v>
      </c>
      <c r="M123" s="3">
        <f>SUM(G123:L123)</f>
        <v>30000</v>
      </c>
      <c r="N123" s="3">
        <v>43143.7</v>
      </c>
      <c r="O123" s="3">
        <v>0</v>
      </c>
      <c r="P123" s="3"/>
      <c r="Q123" s="3"/>
      <c r="R123" s="3">
        <v>0</v>
      </c>
      <c r="S123" s="3">
        <v>0</v>
      </c>
      <c r="T123" s="3">
        <f>SUM(N123:S123)</f>
        <v>43143.7</v>
      </c>
      <c r="U123" s="3">
        <v>122072</v>
      </c>
      <c r="V123" s="3">
        <v>0</v>
      </c>
      <c r="W123" s="3"/>
      <c r="X123" s="3"/>
      <c r="Y123" s="3">
        <v>0</v>
      </c>
      <c r="Z123" s="3">
        <v>0</v>
      </c>
      <c r="AA123" s="3">
        <f>SUM(U123:Z123)</f>
        <v>122072</v>
      </c>
      <c r="AB123" s="3">
        <v>0</v>
      </c>
      <c r="AC123" s="3">
        <v>0</v>
      </c>
      <c r="AD123" s="3"/>
      <c r="AE123" s="3"/>
      <c r="AF123" s="3">
        <v>0</v>
      </c>
      <c r="AG123" s="3">
        <f>Z123</f>
        <v>0</v>
      </c>
      <c r="AH123" s="3">
        <f>SUM(AB123:AG123)</f>
        <v>0</v>
      </c>
      <c r="AI123" s="3">
        <v>0</v>
      </c>
      <c r="AJ123" s="3"/>
      <c r="AK123" s="3"/>
      <c r="AL123" s="3">
        <v>0</v>
      </c>
      <c r="AM123" s="3">
        <v>0</v>
      </c>
      <c r="AN123" s="3">
        <f>Z123</f>
        <v>0</v>
      </c>
      <c r="AO123" s="3">
        <f>SUM(AI123:AN123)</f>
        <v>0</v>
      </c>
      <c r="AP123" s="3">
        <v>0</v>
      </c>
      <c r="AQ123" s="3"/>
      <c r="AR123" s="3"/>
      <c r="AS123" s="3">
        <v>0</v>
      </c>
      <c r="AT123" s="3">
        <v>0</v>
      </c>
      <c r="AU123" s="3">
        <f>AG123</f>
        <v>0</v>
      </c>
      <c r="AV123" s="3">
        <f>SUM(AP123:AU123)</f>
        <v>0</v>
      </c>
    </row>
    <row r="124" spans="1:48" ht="33.6">
      <c r="A124" s="32" t="s">
        <v>27</v>
      </c>
      <c r="B124" s="33" t="s">
        <v>28</v>
      </c>
      <c r="C124" s="67" t="s">
        <v>24</v>
      </c>
      <c r="D124" s="31" t="s">
        <v>6</v>
      </c>
      <c r="E124" s="1">
        <f t="shared" si="33"/>
        <v>29500</v>
      </c>
      <c r="F124" s="3">
        <f t="shared" si="74"/>
        <v>45675</v>
      </c>
      <c r="G124" s="3">
        <v>0</v>
      </c>
      <c r="H124" s="3">
        <v>0</v>
      </c>
      <c r="I124" s="3"/>
      <c r="J124" s="3"/>
      <c r="K124" s="3">
        <v>0</v>
      </c>
      <c r="L124" s="3">
        <v>8800</v>
      </c>
      <c r="M124" s="3">
        <f>SUM(G124:L124)</f>
        <v>8800</v>
      </c>
      <c r="N124" s="3">
        <v>0</v>
      </c>
      <c r="O124" s="3">
        <v>0</v>
      </c>
      <c r="P124" s="3"/>
      <c r="Q124" s="3"/>
      <c r="R124" s="3">
        <v>0</v>
      </c>
      <c r="S124" s="3">
        <v>7375</v>
      </c>
      <c r="T124" s="3">
        <f>SUM(N124:S124)</f>
        <v>7375</v>
      </c>
      <c r="U124" s="3">
        <v>0</v>
      </c>
      <c r="V124" s="3">
        <v>0</v>
      </c>
      <c r="W124" s="3"/>
      <c r="X124" s="3"/>
      <c r="Y124" s="3">
        <v>0</v>
      </c>
      <c r="Z124" s="3">
        <v>7375</v>
      </c>
      <c r="AA124" s="3">
        <f>SUM(U124:Z124)</f>
        <v>7375</v>
      </c>
      <c r="AB124" s="3">
        <f>U124</f>
        <v>0</v>
      </c>
      <c r="AC124" s="3">
        <v>0</v>
      </c>
      <c r="AD124" s="3"/>
      <c r="AE124" s="3"/>
      <c r="AF124" s="3">
        <f>Y124</f>
        <v>0</v>
      </c>
      <c r="AG124" s="3">
        <f>Z124</f>
        <v>7375</v>
      </c>
      <c r="AH124" s="3">
        <f>SUM(AB124:AG124)</f>
        <v>7375</v>
      </c>
      <c r="AI124" s="3">
        <f>U124</f>
        <v>0</v>
      </c>
      <c r="AJ124" s="3"/>
      <c r="AK124" s="3"/>
      <c r="AL124" s="3">
        <v>0</v>
      </c>
      <c r="AM124" s="3">
        <f>Y124</f>
        <v>0</v>
      </c>
      <c r="AN124" s="3">
        <f>Z124</f>
        <v>7375</v>
      </c>
      <c r="AO124" s="3">
        <f>SUM(AI124:AN124)</f>
        <v>7375</v>
      </c>
      <c r="AP124" s="3">
        <f>AB124</f>
        <v>0</v>
      </c>
      <c r="AQ124" s="3"/>
      <c r="AR124" s="3"/>
      <c r="AS124" s="3">
        <v>0</v>
      </c>
      <c r="AT124" s="3">
        <f>AF124</f>
        <v>0</v>
      </c>
      <c r="AU124" s="3">
        <f>AG124</f>
        <v>7375</v>
      </c>
      <c r="AV124" s="3">
        <f>SUM(AP124:AU124)</f>
        <v>7375</v>
      </c>
    </row>
    <row r="125" spans="1:48">
      <c r="A125" s="68" t="s">
        <v>274</v>
      </c>
      <c r="B125" s="68"/>
      <c r="C125" s="68"/>
      <c r="D125" s="68"/>
      <c r="E125" s="69">
        <f t="shared" ref="E125:AV125" si="75">E120+E113+E81+E10</f>
        <v>11445644.799999999</v>
      </c>
      <c r="F125" s="69">
        <f t="shared" si="75"/>
        <v>18471192.399999999</v>
      </c>
      <c r="G125" s="69">
        <f t="shared" si="75"/>
        <v>785850.5</v>
      </c>
      <c r="H125" s="69">
        <f t="shared" si="75"/>
        <v>2429593.2999999998</v>
      </c>
      <c r="I125" s="69">
        <f t="shared" si="75"/>
        <v>1654466.8999999997</v>
      </c>
      <c r="J125" s="69">
        <f t="shared" si="75"/>
        <v>775126.4</v>
      </c>
      <c r="K125" s="69">
        <f t="shared" si="75"/>
        <v>439064.60000000003</v>
      </c>
      <c r="L125" s="69">
        <f t="shared" si="75"/>
        <v>8800</v>
      </c>
      <c r="M125" s="69">
        <f t="shared" si="75"/>
        <v>3663308.4</v>
      </c>
      <c r="N125" s="69">
        <f t="shared" si="75"/>
        <v>806870.60000000009</v>
      </c>
      <c r="O125" s="69">
        <f t="shared" si="75"/>
        <v>2087463.6999999997</v>
      </c>
      <c r="P125" s="69">
        <f t="shared" si="75"/>
        <v>1282811.8999999997</v>
      </c>
      <c r="Q125" s="69">
        <f t="shared" si="75"/>
        <v>804651.8</v>
      </c>
      <c r="R125" s="69">
        <f t="shared" si="75"/>
        <v>460529.9</v>
      </c>
      <c r="S125" s="69">
        <f t="shared" si="75"/>
        <v>7375</v>
      </c>
      <c r="T125" s="69">
        <f t="shared" si="75"/>
        <v>3362239.1999999997</v>
      </c>
      <c r="U125" s="69">
        <f t="shared" si="75"/>
        <v>1122141.4000000001</v>
      </c>
      <c r="V125" s="69">
        <f t="shared" si="75"/>
        <v>1814118.6</v>
      </c>
      <c r="W125" s="69">
        <f t="shared" si="75"/>
        <v>978085.39999999991</v>
      </c>
      <c r="X125" s="69">
        <f t="shared" si="75"/>
        <v>836033.2</v>
      </c>
      <c r="Y125" s="69">
        <f t="shared" si="75"/>
        <v>359775.7</v>
      </c>
      <c r="Z125" s="69">
        <f t="shared" si="75"/>
        <v>7375</v>
      </c>
      <c r="AA125" s="69">
        <f t="shared" si="75"/>
        <v>3303410.7</v>
      </c>
      <c r="AB125" s="69">
        <f t="shared" si="75"/>
        <v>1450755</v>
      </c>
      <c r="AC125" s="69">
        <f t="shared" si="75"/>
        <v>1601967.6</v>
      </c>
      <c r="AD125" s="69">
        <f t="shared" si="75"/>
        <v>733329.10000000009</v>
      </c>
      <c r="AE125" s="69">
        <f t="shared" si="75"/>
        <v>868638.5</v>
      </c>
      <c r="AF125" s="69">
        <f t="shared" si="75"/>
        <v>0</v>
      </c>
      <c r="AG125" s="69">
        <f t="shared" si="75"/>
        <v>7375</v>
      </c>
      <c r="AH125" s="69">
        <f t="shared" si="75"/>
        <v>3060097.6</v>
      </c>
      <c r="AI125" s="69">
        <f t="shared" si="75"/>
        <v>1349940.7</v>
      </c>
      <c r="AJ125" s="69">
        <f t="shared" si="75"/>
        <v>1636621.4</v>
      </c>
      <c r="AK125" s="69">
        <f t="shared" si="75"/>
        <v>734106</v>
      </c>
      <c r="AL125" s="69">
        <f t="shared" si="75"/>
        <v>902515.4</v>
      </c>
      <c r="AM125" s="69">
        <f t="shared" si="75"/>
        <v>0</v>
      </c>
      <c r="AN125" s="69">
        <f t="shared" si="75"/>
        <v>7375</v>
      </c>
      <c r="AO125" s="69">
        <f t="shared" si="75"/>
        <v>2993937.0999999996</v>
      </c>
      <c r="AP125" s="69">
        <f t="shared" si="75"/>
        <v>1345782.2</v>
      </c>
      <c r="AQ125" s="69">
        <f t="shared" si="75"/>
        <v>735042.2</v>
      </c>
      <c r="AR125" s="69">
        <f t="shared" si="75"/>
        <v>735042.2</v>
      </c>
      <c r="AS125" s="69">
        <f t="shared" si="75"/>
        <v>0</v>
      </c>
      <c r="AT125" s="69">
        <f t="shared" si="75"/>
        <v>0</v>
      </c>
      <c r="AU125" s="69">
        <f t="shared" si="75"/>
        <v>7375</v>
      </c>
      <c r="AV125" s="69">
        <f t="shared" si="75"/>
        <v>2088199.4</v>
      </c>
    </row>
    <row r="126" spans="1:48" ht="16.2" thickBot="1"/>
    <row r="127" spans="1:48">
      <c r="E127" s="70" t="s">
        <v>275</v>
      </c>
      <c r="F127" s="71" t="s">
        <v>275</v>
      </c>
    </row>
    <row r="128" spans="1:48">
      <c r="E128" s="72">
        <f>F128</f>
        <v>6861340.4000000004</v>
      </c>
      <c r="F128" s="72">
        <f>G125+N125+AB125+AI125+AP125+U125</f>
        <v>6861340.4000000004</v>
      </c>
    </row>
    <row r="129" spans="5:6">
      <c r="E129" s="73" t="s">
        <v>276</v>
      </c>
      <c r="F129" s="73" t="s">
        <v>276</v>
      </c>
    </row>
    <row r="130" spans="5:6">
      <c r="E130" s="72">
        <f>F130</f>
        <v>10304806.799999999</v>
      </c>
      <c r="F130" s="72">
        <f>H125+O125+AC125+AJ125+AQ125+V125</f>
        <v>10304806.799999999</v>
      </c>
    </row>
    <row r="131" spans="5:6">
      <c r="E131" s="73" t="s">
        <v>277</v>
      </c>
      <c r="F131" s="73" t="s">
        <v>277</v>
      </c>
    </row>
    <row r="132" spans="5:6">
      <c r="E132" s="72">
        <f>F132</f>
        <v>1259370.2</v>
      </c>
      <c r="F132" s="72">
        <f>K125+R125+AF125+AM125+AT125+Y125</f>
        <v>1259370.2</v>
      </c>
    </row>
    <row r="133" spans="5:6">
      <c r="E133" s="73" t="s">
        <v>278</v>
      </c>
      <c r="F133" s="73" t="s">
        <v>278</v>
      </c>
    </row>
    <row r="134" spans="5:6">
      <c r="E134" s="72">
        <f>F134</f>
        <v>45675</v>
      </c>
      <c r="F134" s="72">
        <f>L125+S125+AG125+AN125+AU125+Z125</f>
        <v>45675</v>
      </c>
    </row>
    <row r="135" spans="5:6">
      <c r="E135" s="74" t="s">
        <v>279</v>
      </c>
      <c r="F135" s="74" t="s">
        <v>93</v>
      </c>
    </row>
    <row r="136" spans="5:6" ht="16.2" thickBot="1">
      <c r="E136" s="75">
        <f>F136</f>
        <v>18471192.399999999</v>
      </c>
      <c r="F136" s="76">
        <f>F128+F130+F132+F134</f>
        <v>18471192.399999999</v>
      </c>
    </row>
  </sheetData>
  <mergeCells count="59">
    <mergeCell ref="N1:T1"/>
    <mergeCell ref="N4:T4"/>
    <mergeCell ref="N5:T5"/>
    <mergeCell ref="N6:N8"/>
    <mergeCell ref="O6:Q6"/>
    <mergeCell ref="R6:R8"/>
    <mergeCell ref="S6:S8"/>
    <mergeCell ref="T6:T7"/>
    <mergeCell ref="G1:M1"/>
    <mergeCell ref="G4:M4"/>
    <mergeCell ref="G5:M5"/>
    <mergeCell ref="G6:G8"/>
    <mergeCell ref="H6:J6"/>
    <mergeCell ref="K6:K8"/>
    <mergeCell ref="L6:L8"/>
    <mergeCell ref="M6:M7"/>
    <mergeCell ref="B31:B32"/>
    <mergeCell ref="AP1:AV1"/>
    <mergeCell ref="AP4:AV4"/>
    <mergeCell ref="AP5:AV5"/>
    <mergeCell ref="AP6:AP8"/>
    <mergeCell ref="AQ6:AS6"/>
    <mergeCell ref="AT6:AT8"/>
    <mergeCell ref="AU6:AU8"/>
    <mergeCell ref="AV6:AV7"/>
    <mergeCell ref="A2:AV2"/>
    <mergeCell ref="A31:A32"/>
    <mergeCell ref="U6:U8"/>
    <mergeCell ref="AO6:AO7"/>
    <mergeCell ref="U1:AA1"/>
    <mergeCell ref="AB1:AH1"/>
    <mergeCell ref="AI1:AO1"/>
    <mergeCell ref="AF6:AF8"/>
    <mergeCell ref="D7:D8"/>
    <mergeCell ref="AG6:AG8"/>
    <mergeCell ref="AH6:AH7"/>
    <mergeCell ref="A4:A8"/>
    <mergeCell ref="B4:B8"/>
    <mergeCell ref="Y6:Y8"/>
    <mergeCell ref="Z6:Z8"/>
    <mergeCell ref="AA6:AA7"/>
    <mergeCell ref="AB6:AB8"/>
    <mergeCell ref="AC6:AE6"/>
    <mergeCell ref="A125:D125"/>
    <mergeCell ref="AI4:AO4"/>
    <mergeCell ref="U5:AA5"/>
    <mergeCell ref="AB5:AH5"/>
    <mergeCell ref="AI5:AO5"/>
    <mergeCell ref="V6:X6"/>
    <mergeCell ref="C4:C8"/>
    <mergeCell ref="D4:D6"/>
    <mergeCell ref="F4:F7"/>
    <mergeCell ref="U4:AA4"/>
    <mergeCell ref="AB4:AH4"/>
    <mergeCell ref="E4:E7"/>
    <mergeCell ref="AI6:AI8"/>
    <mergeCell ref="AJ6:AL6"/>
    <mergeCell ref="AM6:AM8"/>
    <mergeCell ref="AN6:AN8"/>
  </mergeCells>
  <printOptions horizontalCentered="1"/>
  <pageMargins left="0" right="0" top="0" bottom="0" header="0.31496062992125984" footer="0.31496062992125984"/>
  <pageSetup paperSize="8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2019-11-07T03:46:39Z</cp:lastPrinted>
  <dcterms:created xsi:type="dcterms:W3CDTF">2005-04-22T01:58:34Z</dcterms:created>
  <dcterms:modified xsi:type="dcterms:W3CDTF">2019-12-12T09:04:56Z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